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530CF19-2D44-4AB2-B951-52C5F256A42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正式書單 (2)" sheetId="2" r:id="rId1"/>
    <sheet name="正式書單" sheetId="1" r:id="rId2"/>
  </sheets>
  <definedNames>
    <definedName name="_xlnm.Print_Area" localSheetId="1">正式書單!$A$1:$M$120</definedName>
    <definedName name="_xlnm.Print_Area" localSheetId="0">'正式書單 (2)'!$A$1:$M$131</definedName>
    <definedName name="_xlnm.Print_Titles" localSheetId="1">正式書單!$3:$3</definedName>
    <definedName name="_xlnm.Print_Titles" localSheetId="0">'正式書單 (2)'!$3:$3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" i="1" l="1"/>
  <c r="I105" i="1"/>
  <c r="I106" i="1"/>
  <c r="O24" i="2" s="1"/>
  <c r="I107" i="1"/>
  <c r="I108" i="1"/>
  <c r="I109" i="1"/>
  <c r="I110" i="1"/>
  <c r="I111" i="1"/>
  <c r="I112" i="1"/>
  <c r="I113" i="1"/>
  <c r="I114" i="1"/>
  <c r="I11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129" i="2"/>
  <c r="O109" i="1" l="1"/>
  <c r="O47" i="2"/>
  <c r="O13" i="1"/>
  <c r="I129" i="2"/>
  <c r="I118" i="1" l="1"/>
</calcChain>
</file>

<file path=xl/sharedStrings.xml><?xml version="1.0" encoding="utf-8"?>
<sst xmlns="http://schemas.openxmlformats.org/spreadsheetml/2006/main" count="840" uniqueCount="303">
  <si>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</si>
  <si>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</si>
  <si>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</si>
  <si>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</si>
  <si>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</si>
  <si>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</si>
  <si>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</si>
  <si>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</si>
  <si>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</si>
  <si>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</si>
  <si>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</si>
  <si>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</si>
  <si>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</si>
  <si>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</si>
  <si>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</si>
  <si>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節日繪本: 孔子與教師節</t>
    <phoneticPr fontId="1" type="noConversion"/>
  </si>
  <si>
    <t>阿部</t>
    <phoneticPr fontId="1" type="noConversion"/>
  </si>
  <si>
    <t>人類文化事業股份有限公司</t>
    <phoneticPr fontId="1" type="noConversion"/>
  </si>
  <si>
    <t>艾德娜</t>
    <phoneticPr fontId="1" type="noConversion"/>
  </si>
  <si>
    <t>幼福</t>
    <phoneticPr fontId="1" type="noConversion"/>
  </si>
  <si>
    <t>跟著動物醫生過一天</t>
    <phoneticPr fontId="1" type="noConversion"/>
  </si>
  <si>
    <t xml:space="preserve"> 雪倫．任塔</t>
    <phoneticPr fontId="1" type="noConversion"/>
  </si>
  <si>
    <t>小魯文化</t>
    <phoneticPr fontId="1" type="noConversion"/>
  </si>
  <si>
    <t>跟著動物郵務士過一天</t>
    <phoneticPr fontId="1" type="noConversion"/>
  </si>
  <si>
    <t>跟著動物消防員過一天</t>
    <phoneticPr fontId="1" type="noConversion"/>
  </si>
  <si>
    <t>不讓警察傷腦筋</t>
    <phoneticPr fontId="1" type="noConversion"/>
  </si>
  <si>
    <t>金旦枇</t>
    <phoneticPr fontId="1" type="noConversion"/>
  </si>
  <si>
    <t>親子天下</t>
    <phoneticPr fontId="1" type="noConversion"/>
  </si>
  <si>
    <t>童話陪審團套書</t>
    <phoneticPr fontId="1" type="noConversion"/>
  </si>
  <si>
    <t>法律白話文運動</t>
    <phoneticPr fontId="1" type="noConversion"/>
  </si>
  <si>
    <t>為什麼不能想怎樣就怎樣：王宏哲給孩子的情緒教育繪本2</t>
    <phoneticPr fontId="1" type="noConversion"/>
  </si>
  <si>
    <t>王宏哲</t>
    <phoneticPr fontId="1" type="noConversion"/>
  </si>
  <si>
    <t>健康大腦發展</t>
    <phoneticPr fontId="1" type="noConversion"/>
  </si>
  <si>
    <t>安心國小：小學生的煩惱特效藥！孩子的第一套社會情緒學習套書 (共5冊)</t>
    <phoneticPr fontId="1" type="noConversion"/>
  </si>
  <si>
    <t>岑澎維, 楊俐容, 李依親, 黃宜珊</t>
    <phoneticPr fontId="1" type="noConversion"/>
  </si>
  <si>
    <t>小天下</t>
    <phoneticPr fontId="1" type="noConversion"/>
  </si>
  <si>
    <t>【奇想聊齋】1～3集套書（共三冊）</t>
    <phoneticPr fontId="1" type="noConversion"/>
  </si>
  <si>
    <t xml:space="preserve"> 劉思源</t>
    <phoneticPr fontId="1" type="noConversion"/>
  </si>
  <si>
    <t>怪咖老師的神祕時間</t>
    <phoneticPr fontId="1" type="noConversion"/>
  </si>
  <si>
    <t>徐國能</t>
    <phoneticPr fontId="1" type="noConversion"/>
  </si>
  <si>
    <t>聯經出版公司</t>
    <phoneticPr fontId="1" type="noConversion"/>
  </si>
  <si>
    <t>九歌少兒書房第72集：搶救老師大作戰、起跑線！</t>
    <phoneticPr fontId="1" type="noConversion"/>
  </si>
  <si>
    <t xml:space="preserve"> 鄭丞鈞, 黃脩紋</t>
    <phoneticPr fontId="1" type="noConversion"/>
  </si>
  <si>
    <t>九歌</t>
    <phoneticPr fontId="1" type="noConversion"/>
  </si>
  <si>
    <t>AI人工智慧的祕密（全套3冊）：1.AI是什麼？、2.AI與現代生活、3.AI與未來社會（寫給進入AI時代的小學生）</t>
    <phoneticPr fontId="1" type="noConversion"/>
  </si>
  <si>
    <t>香山瑞恵</t>
    <phoneticPr fontId="1" type="noConversion"/>
  </si>
  <si>
    <t>小熊出版</t>
    <phoneticPr fontId="1" type="noConversion"/>
  </si>
  <si>
    <t>理財小達人養成記1+2</t>
    <phoneticPr fontId="1" type="noConversion"/>
  </si>
  <si>
    <t>沛亞</t>
    <phoneticPr fontId="1" type="noConversion"/>
  </si>
  <si>
    <t>大人物養成漫畫（1～2集）</t>
    <phoneticPr fontId="1" type="noConversion"/>
  </si>
  <si>
    <t>菊田洋之, 水野光博, 田中顯</t>
    <phoneticPr fontId="1" type="noConversion"/>
  </si>
  <si>
    <t>遠流</t>
    <phoneticPr fontId="1" type="noConversion"/>
  </si>
  <si>
    <t>科學動動手：88 1/2個好玩小實驗</t>
    <phoneticPr fontId="1" type="noConversion"/>
  </si>
  <si>
    <t>尼克‧阿諾德</t>
    <phoneticPr fontId="1" type="noConversion"/>
  </si>
  <si>
    <t>小皇冠文化</t>
    <phoneticPr fontId="1" type="noConversion"/>
  </si>
  <si>
    <t>汪爾摩斯的加減法大冒險</t>
    <phoneticPr fontId="1" type="noConversion"/>
  </si>
  <si>
    <t>強尼‧馬克斯, 克莉絲汀‧史旺森</t>
    <phoneticPr fontId="1" type="noConversion"/>
  </si>
  <si>
    <t>今天，我們來說故事：走進故事小徑，創造一個故事</t>
    <phoneticPr fontId="1" type="noConversion"/>
  </si>
  <si>
    <t>凱特．貝克</t>
    <phoneticPr fontId="1" type="noConversion"/>
  </si>
  <si>
    <t>時報出版</t>
    <phoneticPr fontId="1" type="noConversion"/>
  </si>
  <si>
    <t>好多好多Lots</t>
    <phoneticPr fontId="1" type="noConversion"/>
  </si>
  <si>
    <t>馬可‧馬汀</t>
    <phoneticPr fontId="1" type="noConversion"/>
  </si>
  <si>
    <t>Spotlight！夜遊聖誕莊園</t>
    <phoneticPr fontId="1" type="noConversion"/>
  </si>
  <si>
    <t xml:space="preserve"> Yoyo Books</t>
    <phoneticPr fontId="1" type="noConversion"/>
  </si>
  <si>
    <t>禾流文創</t>
    <phoneticPr fontId="1" type="noConversion"/>
  </si>
  <si>
    <t>【社會發生什麼事？】歧視：只是玩笑話，為什麼不能說？</t>
    <phoneticPr fontId="1" type="noConversion"/>
  </si>
  <si>
    <t>素淵</t>
    <phoneticPr fontId="1" type="noConversion"/>
  </si>
  <si>
    <t>小角落文化</t>
    <phoneticPr fontId="1" type="noConversion"/>
  </si>
  <si>
    <t>如果史記這麼帥(1)：帝國風雲【超燃漫畫學歷史+成語】</t>
    <phoneticPr fontId="1" type="noConversion"/>
  </si>
  <si>
    <t xml:space="preserve"> 戴建業</t>
    <phoneticPr fontId="1" type="noConversion"/>
  </si>
  <si>
    <t>野人</t>
    <phoneticPr fontId="1" type="noConversion"/>
  </si>
  <si>
    <t>如果史記這麼帥(2)：霸主王侯【超燃漫畫學歷史+成語】</t>
    <phoneticPr fontId="1" type="noConversion"/>
  </si>
  <si>
    <t>如果史記這麼帥(3)：謀臣賢相【超燃漫畫學歷史+成語】</t>
    <phoneticPr fontId="1" type="noConversion"/>
  </si>
  <si>
    <t>如果史記這麼帥(4)：良將俠客【超燃漫畫學歷史+成語】</t>
    <phoneticPr fontId="1" type="noConversion"/>
  </si>
  <si>
    <t>「名偵探福爾摩斯」系列（全套五冊）</t>
    <phoneticPr fontId="1" type="noConversion"/>
  </si>
  <si>
    <t>亞瑟‧柯南‧道爾</t>
    <phoneticPr fontId="1" type="noConversion"/>
  </si>
  <si>
    <t>爆笑科學王1-5套書</t>
    <phoneticPr fontId="1" type="noConversion"/>
  </si>
  <si>
    <t xml:space="preserve"> 辛泰勳, 羅承暈</t>
    <phoneticPr fontId="1" type="noConversion"/>
  </si>
  <si>
    <t>華文精典</t>
    <phoneticPr fontId="1" type="noConversion"/>
  </si>
  <si>
    <t>爆笑科學王6-9套書</t>
    <phoneticPr fontId="1" type="noConversion"/>
  </si>
  <si>
    <t>爆笑科學王10～12套書：精神「動物世界」與「程式設計」瘋狂大冒險！</t>
    <phoneticPr fontId="1" type="noConversion"/>
  </si>
  <si>
    <t>爆笑科學王13～15套書：環境與未來的挑戰</t>
    <phoneticPr fontId="1" type="noConversion"/>
  </si>
  <si>
    <t>我的生活不可能那麼壞</t>
    <phoneticPr fontId="1" type="noConversion"/>
  </si>
  <si>
    <t xml:space="preserve"> keigo</t>
    <phoneticPr fontId="1" type="noConversion"/>
  </si>
  <si>
    <t>尖端</t>
    <phoneticPr fontId="1" type="noConversion"/>
  </si>
  <si>
    <t>我的生活不可能那麼壞2：那些假日中的不美好缺憾</t>
    <phoneticPr fontId="1" type="noConversion"/>
  </si>
  <si>
    <t xml:space="preserve"> 陳郁如</t>
    <phoneticPr fontId="1" type="noConversion"/>
  </si>
  <si>
    <t>「科學偵探謎野真實」系列（全套五冊）</t>
    <phoneticPr fontId="1" type="noConversion"/>
  </si>
  <si>
    <t>佐東綠, 木滝理真, 石川北二, 田中智章</t>
    <phoneticPr fontId="1" type="noConversion"/>
  </si>
  <si>
    <t>梅子老師這一班：王文華給孩子的校園生活故事集（全套3冊）</t>
    <phoneticPr fontId="1" type="noConversion"/>
  </si>
  <si>
    <t>王文華</t>
    <phoneticPr fontId="1" type="noConversion"/>
  </si>
  <si>
    <t xml:space="preserve"> 王文華</t>
    <phoneticPr fontId="1" type="noConversion"/>
  </si>
  <si>
    <t>【可能小學的歷史任務II】套書 (4冊)</t>
    <phoneticPr fontId="1" type="noConversion"/>
  </si>
  <si>
    <t xml:space="preserve"> 梶塚美帆</t>
    <phoneticPr fontId="1" type="noConversion"/>
  </si>
  <si>
    <t>五南</t>
    <phoneticPr fontId="1" type="noConversion"/>
  </si>
  <si>
    <t>中小學生的交友、戀愛、網路煩惱套書</t>
    <phoneticPr fontId="1" type="noConversion"/>
  </si>
  <si>
    <t>喜歡妳為什麼不能抱抱妳</t>
    <phoneticPr fontId="1" type="noConversion"/>
  </si>
  <si>
    <t xml:space="preserve"> 李賢惠 </t>
    <phoneticPr fontId="1" type="noConversion"/>
  </si>
  <si>
    <t>童夢館</t>
    <phoneticPr fontId="1" type="noConversion"/>
  </si>
  <si>
    <t>注音練習</t>
    <phoneticPr fontId="1" type="noConversion"/>
  </si>
  <si>
    <t xml:space="preserve"> 林儀</t>
    <phoneticPr fontId="1" type="noConversion"/>
  </si>
  <si>
    <t>KIDO親子時堂</t>
    <phoneticPr fontId="1" type="noConversion"/>
  </si>
  <si>
    <t>阿嬤，不要再拍照了</t>
    <phoneticPr fontId="1" type="noConversion"/>
  </si>
  <si>
    <t xml:space="preserve"> 伊蘭．布萊曼</t>
    <phoneticPr fontId="1" type="noConversion"/>
  </si>
  <si>
    <t>阿布拉</t>
    <phoneticPr fontId="1" type="noConversion"/>
  </si>
  <si>
    <t>小兔子學理財套書：陪孩子從賺、買、存、捐學人生財富價值（共四冊）</t>
    <phoneticPr fontId="1" type="noConversion"/>
  </si>
  <si>
    <t>辛德絲．麥克勞德</t>
    <phoneticPr fontId="1" type="noConversion"/>
  </si>
  <si>
    <t xml:space="preserve"> 林小杯</t>
    <phoneticPr fontId="1" type="noConversion"/>
  </si>
  <si>
    <t>再見的練習</t>
    <phoneticPr fontId="1" type="noConversion"/>
  </si>
  <si>
    <t>是路故事有限公司</t>
    <phoneticPr fontId="1" type="noConversion"/>
  </si>
  <si>
    <t>說謊鳥</t>
    <phoneticPr fontId="1" type="noConversion"/>
  </si>
  <si>
    <t xml:space="preserve"> 蘿拉．邦廷</t>
    <phoneticPr fontId="1" type="noConversion"/>
  </si>
  <si>
    <t>夏天的滋味</t>
    <phoneticPr fontId="1" type="noConversion"/>
  </si>
  <si>
    <t xml:space="preserve"> 千美眞</t>
    <phoneticPr fontId="1" type="noConversion"/>
  </si>
  <si>
    <t>一起玩，聽誰的？</t>
    <phoneticPr fontId="1" type="noConversion"/>
  </si>
  <si>
    <t xml:space="preserve"> 伊莎貝爾．阿瑟諾</t>
    <phoneticPr fontId="1" type="noConversion"/>
  </si>
  <si>
    <t>字畝文化</t>
    <phoneticPr fontId="1" type="noConversion"/>
  </si>
  <si>
    <t>人體大探險 2 人體奧祕大發現：受傷和生病之謎大解密</t>
    <phoneticPr fontId="1" type="noConversion"/>
  </si>
  <si>
    <t xml:space="preserve"> 西本修</t>
    <phoneticPr fontId="1" type="noConversion"/>
  </si>
  <si>
    <t>漢欣</t>
    <phoneticPr fontId="1" type="noConversion"/>
  </si>
  <si>
    <t>汙水爆炸啦！</t>
    <phoneticPr fontId="1" type="noConversion"/>
  </si>
  <si>
    <t xml:space="preserve"> 宋秀惠</t>
    <phoneticPr fontId="1" type="noConversion"/>
  </si>
  <si>
    <t>青林</t>
    <phoneticPr fontId="1" type="noConversion"/>
  </si>
  <si>
    <t>藏在水裡的科學</t>
    <phoneticPr fontId="1" type="noConversion"/>
  </si>
  <si>
    <t xml:space="preserve"> 塞西樂．朱格拉, 傑克．吉夏爾</t>
    <phoneticPr fontId="1" type="noConversion"/>
  </si>
  <si>
    <t>台灣東方</t>
    <phoneticPr fontId="1" type="noConversion"/>
  </si>
  <si>
    <t>小大人的公衛素養課：流行病學×預防醫學 中研院院士陳建仁首本防疫圖文知識書</t>
    <phoneticPr fontId="1" type="noConversion"/>
  </si>
  <si>
    <t>陳建仁, 胡妙芬</t>
    <phoneticPr fontId="1" type="noConversion"/>
  </si>
  <si>
    <t>天文100問：最強圖解X超酷實驗 破解一百個不可思議的宇宙祕密</t>
    <phoneticPr fontId="1" type="noConversion"/>
  </si>
  <si>
    <t xml:space="preserve"> 周美吟, 歐柏昇</t>
    <phoneticPr fontId="1" type="noConversion"/>
  </si>
  <si>
    <t>Why？回收科學</t>
    <phoneticPr fontId="1" type="noConversion"/>
  </si>
  <si>
    <t>金政郁</t>
    <phoneticPr fontId="1" type="noConversion"/>
  </si>
  <si>
    <t>小牛頓</t>
    <phoneticPr fontId="1" type="noConversion"/>
  </si>
  <si>
    <t>Why？細菌與病毒</t>
    <phoneticPr fontId="1" type="noConversion"/>
  </si>
  <si>
    <t>法布爾老師的昆蟲教室：昆蟲的行為與本能</t>
    <phoneticPr fontId="1" type="noConversion"/>
  </si>
  <si>
    <t xml:space="preserve"> 奧本大三郎</t>
    <phoneticPr fontId="1" type="noConversion"/>
  </si>
  <si>
    <t>紅樹林真好玩</t>
    <phoneticPr fontId="1" type="noConversion"/>
  </si>
  <si>
    <t xml:space="preserve"> 陳麗雅</t>
    <phoneticPr fontId="1" type="noConversion"/>
  </si>
  <si>
    <t>怪奇事物所2：這世界不只很怪，還很可愛！</t>
    <phoneticPr fontId="1" type="noConversion"/>
  </si>
  <si>
    <t xml:space="preserve"> 怪奇事物所 所長</t>
    <phoneticPr fontId="1" type="noConversion"/>
  </si>
  <si>
    <t>戰爭：暴力、衝突與動盪如何形塑人類與社會</t>
    <phoneticPr fontId="1" type="noConversion"/>
  </si>
  <si>
    <t xml:space="preserve">瑪格蕾特．麥克米蘭 </t>
    <phoneticPr fontId="1" type="noConversion"/>
  </si>
  <si>
    <t>商周出版</t>
    <phoneticPr fontId="1" type="noConversion"/>
  </si>
  <si>
    <t>有毒的男子氣概：從希臘英雄到現代新好男人，歷史如何層層建構「男人」的形象</t>
    <phoneticPr fontId="1" type="noConversion"/>
  </si>
  <si>
    <t>盧省言</t>
    <phoneticPr fontId="1" type="noConversion"/>
  </si>
  <si>
    <t>網路與書出版</t>
    <phoneticPr fontId="1" type="noConversion"/>
  </si>
  <si>
    <t>鬼滅的日本史</t>
    <phoneticPr fontId="1" type="noConversion"/>
  </si>
  <si>
    <t>小和田哲男</t>
    <phoneticPr fontId="1" type="noConversion"/>
  </si>
  <si>
    <t>一位年輕博物學家的日記</t>
    <phoneticPr fontId="1" type="noConversion"/>
  </si>
  <si>
    <t xml:space="preserve"> 達拉．麥克阿納蒂</t>
    <phoneticPr fontId="1" type="noConversion"/>
  </si>
  <si>
    <t>春山出版</t>
    <phoneticPr fontId="1" type="noConversion"/>
  </si>
  <si>
    <t>大盜賊第一次出動:磨豆機失竊事件</t>
    <phoneticPr fontId="1" type="noConversion"/>
  </si>
  <si>
    <t>奧飛．普思樂</t>
    <phoneticPr fontId="1" type="noConversion"/>
  </si>
  <si>
    <t>歪歪小學的末日烏雲</t>
    <phoneticPr fontId="1" type="noConversion"/>
  </si>
  <si>
    <t xml:space="preserve"> 路易斯．薩奇爾</t>
    <phoneticPr fontId="1" type="noConversion"/>
  </si>
  <si>
    <t>神奇數字123</t>
    <phoneticPr fontId="1" type="noConversion"/>
  </si>
  <si>
    <t>小華碩編輯部</t>
    <phoneticPr fontId="1" type="noConversion"/>
  </si>
  <si>
    <t>華碩文化</t>
    <phoneticPr fontId="1" type="noConversion"/>
  </si>
  <si>
    <t>卡漫解剖學_骨骼篇</t>
    <phoneticPr fontId="1" type="noConversion"/>
  </si>
  <si>
    <t>童均元</t>
    <phoneticPr fontId="1" type="noConversion"/>
  </si>
  <si>
    <t>大和童藝文工作室</t>
    <phoneticPr fontId="1" type="noConversion"/>
  </si>
  <si>
    <t>大師玩色彩：紐約視覺藝術學院最受歡迎的50堂配色設計課</t>
    <phoneticPr fontId="1" type="noConversion"/>
  </si>
  <si>
    <t>理查．梅爾</t>
    <phoneticPr fontId="1" type="noConversion"/>
  </si>
  <si>
    <t>專為孩子設計的全方位體能教本：把握12歲前成長黃金期，體力、專注力同步提升！</t>
    <phoneticPr fontId="1" type="noConversion"/>
  </si>
  <si>
    <t>谷啓嗣</t>
    <phoneticPr fontId="1" type="noConversion"/>
  </si>
  <si>
    <t>台灣東販</t>
    <phoneticPr fontId="1" type="noConversion"/>
  </si>
  <si>
    <t>【探索世界找一找】02：世界節慶(上) (知識遊戲書)</t>
    <phoneticPr fontId="1" type="noConversion"/>
  </si>
  <si>
    <t>劉載永</t>
    <phoneticPr fontId="1" type="noConversion"/>
  </si>
  <si>
    <t>東雨文化</t>
    <phoneticPr fontId="1" type="noConversion"/>
  </si>
  <si>
    <t>【探索世界找一找】03：世界節慶(下) (知識遊戲書)</t>
    <phoneticPr fontId="1" type="noConversion"/>
  </si>
  <si>
    <t xml:space="preserve"> Troll</t>
    <phoneticPr fontId="1" type="noConversion"/>
  </si>
  <si>
    <t xml:space="preserve">遠流 </t>
    <phoneticPr fontId="1" type="noConversion"/>
  </si>
  <si>
    <t>野貓軍團和金色魔法師</t>
    <phoneticPr fontId="1" type="noConversion"/>
  </si>
  <si>
    <t>工藤紀子</t>
    <phoneticPr fontId="1" type="noConversion"/>
  </si>
  <si>
    <t>忍者學校：世界上最重要的東西</t>
    <phoneticPr fontId="1" type="noConversion"/>
  </si>
  <si>
    <t>宮西達也</t>
    <phoneticPr fontId="1" type="noConversion"/>
  </si>
  <si>
    <t>加法超人與算術星人：宮西達也的數學繪本</t>
    <phoneticPr fontId="1" type="noConversion"/>
  </si>
  <si>
    <t>素養小學堂</t>
    <phoneticPr fontId="15" type="noConversion"/>
  </si>
  <si>
    <t>葉惠貞</t>
    <phoneticPr fontId="15" type="noConversion"/>
  </si>
  <si>
    <t>天下文化</t>
    <phoneticPr fontId="15" type="noConversion"/>
  </si>
  <si>
    <t>9789864799978</t>
  </si>
  <si>
    <t>9789865253622</t>
  </si>
  <si>
    <t>離島星星數一數-逃出數學的密室</t>
    <phoneticPr fontId="15" type="noConversion"/>
  </si>
  <si>
    <t>洪進益</t>
    <phoneticPr fontId="15" type="noConversion"/>
  </si>
  <si>
    <t>聚光文創</t>
    <phoneticPr fontId="15" type="noConversion"/>
  </si>
  <si>
    <t>9786269567157</t>
  </si>
  <si>
    <t>蔡孟耘</t>
  </si>
  <si>
    <t>台灣東販</t>
    <phoneticPr fontId="15" type="noConversion"/>
  </si>
  <si>
    <t>9786263292574</t>
  </si>
  <si>
    <t>陳麗雲</t>
    <phoneticPr fontId="15" type="noConversion"/>
  </si>
  <si>
    <t>五南</t>
    <phoneticPr fontId="15" type="noConversion"/>
  </si>
  <si>
    <t>9789865227296</t>
  </si>
  <si>
    <t>9786263430167</t>
  </si>
  <si>
    <t>柯華葳</t>
    <phoneticPr fontId="15" type="noConversion"/>
  </si>
  <si>
    <t>清華大學</t>
    <phoneticPr fontId="15" type="noConversion"/>
  </si>
  <si>
    <t>9786269632510</t>
  </si>
  <si>
    <t>閱讀的方法</t>
    <phoneticPr fontId="15" type="noConversion"/>
  </si>
  <si>
    <t>羅振宇</t>
  </si>
  <si>
    <t>圓神</t>
    <phoneticPr fontId="15" type="noConversion"/>
  </si>
  <si>
    <t>9789861338408</t>
  </si>
  <si>
    <t>黃俊堯</t>
  </si>
  <si>
    <t>寶瓶文化</t>
    <phoneticPr fontId="15" type="noConversion"/>
  </si>
  <si>
    <t>9789864063284</t>
  </si>
  <si>
    <t>為管教立界線</t>
    <phoneticPr fontId="15" type="noConversion"/>
  </si>
  <si>
    <t>何翩翩</t>
    <phoneticPr fontId="15" type="noConversion"/>
  </si>
  <si>
    <t>親子天下</t>
    <phoneticPr fontId="15" type="noConversion"/>
  </si>
  <si>
    <t>9786263053335</t>
  </si>
  <si>
    <t>讀繪本，學素養</t>
    <phoneticPr fontId="1" type="noConversion"/>
  </si>
  <si>
    <t>閱讀起步走！</t>
    <phoneticPr fontId="1" type="noConversion"/>
  </si>
  <si>
    <t>麗雲老師的人物故事課1</t>
    <phoneticPr fontId="1" type="noConversion"/>
  </si>
  <si>
    <t>麗雲老師的修辭遊戲課1</t>
    <phoneticPr fontId="1" type="noConversion"/>
  </si>
  <si>
    <t>語言、語文與閱讀</t>
    <phoneticPr fontId="1" type="noConversion"/>
  </si>
  <si>
    <t>當老師真是太棒了</t>
    <phoneticPr fontId="1" type="noConversion"/>
  </si>
  <si>
    <t>子彈溝通：平凡語言變武器，超級製作人的27則精準吸睛法</t>
    <phoneticPr fontId="1" type="noConversion"/>
  </si>
  <si>
    <t>本橋亞土</t>
    <phoneticPr fontId="1" type="noConversion"/>
  </si>
  <si>
    <t>寫樂文化</t>
    <phoneticPr fontId="1" type="noConversion"/>
  </si>
  <si>
    <t>Eric Carle</t>
  </si>
  <si>
    <t>Puffin</t>
  </si>
  <si>
    <t>David Shannon</t>
  </si>
  <si>
    <t>Jules Feiffer</t>
  </si>
  <si>
    <t>HarperCollins</t>
  </si>
  <si>
    <t>Doug Salati</t>
  </si>
  <si>
    <t>Random House USA</t>
  </si>
  <si>
    <t>Stacy McAnulty</t>
  </si>
  <si>
    <t>John Hare</t>
  </si>
  <si>
    <t>Holiday House</t>
  </si>
  <si>
    <t>Disney Books</t>
  </si>
  <si>
    <t>Disney</t>
  </si>
  <si>
    <t>Nicola Edwards</t>
  </si>
  <si>
    <t>Tiger Tales</t>
  </si>
  <si>
    <t>Bonnie Worth</t>
  </si>
  <si>
    <t>Dr. Seuss</t>
  </si>
  <si>
    <t>Richard Lo</t>
  </si>
  <si>
    <t>The Very Hungry Caterpillar</t>
    <phoneticPr fontId="1" type="noConversion"/>
  </si>
  <si>
    <t>David Goes to School</t>
    <phoneticPr fontId="1" type="noConversion"/>
  </si>
  <si>
    <t>Grow Up, David! </t>
    <phoneticPr fontId="1" type="noConversion"/>
  </si>
  <si>
    <t>Bark, George</t>
    <phoneticPr fontId="1" type="noConversion"/>
  </si>
  <si>
    <t>Excellent Ed</t>
    <phoneticPr fontId="1" type="noConversion"/>
  </si>
  <si>
    <t>Chinese New Year Colors</t>
    <phoneticPr fontId="1" type="noConversion"/>
  </si>
  <si>
    <t>Margaret Ferguson 
Books</t>
    <phoneticPr fontId="1" type="noConversion"/>
  </si>
  <si>
    <t>少年讀臺灣：認識歷史、地理與生態(全套3冊)</t>
    <phoneticPr fontId="1" type="noConversion"/>
  </si>
  <si>
    <t>許耀雲, 吳立萍, 賴佳慧</t>
    <phoneticPr fontId="1" type="noConversion"/>
  </si>
  <si>
    <t>未來出版</t>
    <phoneticPr fontId="1" type="noConversion"/>
  </si>
  <si>
    <t>聖誕節-紀念耶穌誕生的節日</t>
    <phoneticPr fontId="1" type="noConversion"/>
  </si>
  <si>
    <t>Hot Dog (精裝版)</t>
    <phoneticPr fontId="1" type="noConversion"/>
  </si>
  <si>
    <t> Field Trip to Volcano Island (精裝版)</t>
    <phoneticPr fontId="1" type="noConversion"/>
  </si>
  <si>
    <t>Tricks Are Treats (萬聖節)</t>
    <phoneticPr fontId="1" type="noConversion"/>
  </si>
  <si>
    <t>Children of the World (精裝版)</t>
    <phoneticPr fontId="1" type="noConversion"/>
  </si>
  <si>
    <t> The Cat on the Mat: All About Mindfulness (精裝版)</t>
    <phoneticPr fontId="1" type="noConversion"/>
  </si>
  <si>
    <t>Dr. Seuss Discovers: Dinosaurs (硬頁書)</t>
    <phoneticPr fontId="1" type="noConversion"/>
  </si>
  <si>
    <t xml:space="preserve"> 羅德．達爾</t>
    <phoneticPr fontId="1" type="noConversion"/>
  </si>
  <si>
    <t>玉使（仙靈傳奇5）</t>
  </si>
  <si>
    <t>9786263051768</t>
    <phoneticPr fontId="1" type="noConversion"/>
  </si>
  <si>
    <t>0062051857</t>
    <phoneticPr fontId="1" type="noConversion"/>
  </si>
  <si>
    <t>可能小學的藝術國寶任務3：穿越夜宴謎城</t>
  </si>
  <si>
    <t>9789575034467</t>
    <phoneticPr fontId="1" type="noConversion"/>
  </si>
  <si>
    <t>可能小學的藝術國寶任務4：259敦煌計畫</t>
  </si>
  <si>
    <t>9789575034474</t>
    <phoneticPr fontId="1" type="noConversion"/>
  </si>
  <si>
    <t>神奇的玻璃升降機</t>
  </si>
  <si>
    <t>飛天巨桃歷險記</t>
  </si>
  <si>
    <t>世界冠軍丹尼</t>
  </si>
  <si>
    <t>喬治的神奇魔藥</t>
  </si>
  <si>
    <t>小比利和迷針族</t>
  </si>
  <si>
    <t>9789865256777</t>
    <phoneticPr fontId="1" type="noConversion"/>
  </si>
  <si>
    <t>9789864790081</t>
    <phoneticPr fontId="1" type="noConversion"/>
  </si>
  <si>
    <t>9789864790104</t>
    <phoneticPr fontId="1" type="noConversion"/>
  </si>
  <si>
    <t>9789865256821</t>
    <phoneticPr fontId="1" type="noConversion"/>
  </si>
  <si>
    <t>9789864792849</t>
    <phoneticPr fontId="1" type="noConversion"/>
  </si>
  <si>
    <t>屁屁偵探讀本10：屁屁偵探戀愛了？！</t>
    <phoneticPr fontId="1" type="noConversion"/>
  </si>
  <si>
    <t>否</t>
    <phoneticPr fontId="1" type="noConversion"/>
  </si>
  <si>
    <t>是</t>
    <phoneticPr fontId="1" type="noConversion"/>
  </si>
  <si>
    <t>台灣</t>
    <phoneticPr fontId="1" type="noConversion"/>
  </si>
  <si>
    <t>Richard Curtis</t>
  </si>
  <si>
    <t>Penguin USA</t>
  </si>
  <si>
    <t>Sam Harper</t>
  </si>
  <si>
    <t>Hodder</t>
  </si>
  <si>
    <t>D.J. Steinberg</t>
  </si>
  <si>
    <t>Suzanne Lang</t>
  </si>
  <si>
    <t>Jane Chapman</t>
  </si>
  <si>
    <t>Steve Antony</t>
  </si>
  <si>
    <t>That Christmas</t>
    <phoneticPr fontId="1" type="noConversion"/>
  </si>
  <si>
    <r>
      <t>The Very Hungry Caterpillar’s First Winter (</t>
    </r>
    <r>
      <rPr>
        <sz val="16"/>
        <color rgb="FF000000"/>
        <rFont val="微軟正黑體"/>
        <family val="2"/>
        <charset val="136"/>
      </rPr>
      <t>硬頁書</t>
    </r>
    <r>
      <rPr>
        <sz val="16"/>
        <color rgb="FF000000"/>
        <rFont val="Times New Roman"/>
        <family val="1"/>
      </rPr>
      <t>)</t>
    </r>
    <phoneticPr fontId="1" type="noConversion"/>
  </si>
  <si>
    <t>101 Christmas Bums</t>
    <phoneticPr fontId="1" type="noConversion"/>
  </si>
  <si>
    <t>One Christmas Wish</t>
    <phoneticPr fontId="1" type="noConversion"/>
  </si>
  <si>
    <t>Christmas, Here I Come!</t>
    <phoneticPr fontId="1" type="noConversion"/>
  </si>
  <si>
    <r>
      <t>Grumpy Monkey Oh, No! Christmas (</t>
    </r>
    <r>
      <rPr>
        <sz val="16"/>
        <color rgb="FF000000"/>
        <rFont val="微軟正黑體"/>
        <family val="2"/>
        <charset val="136"/>
      </rPr>
      <t>精裝版</t>
    </r>
    <r>
      <rPr>
        <sz val="16"/>
        <color rgb="FF000000"/>
        <rFont val="Times New Roman"/>
        <family val="1"/>
      </rPr>
      <t>)</t>
    </r>
    <phoneticPr fontId="1" type="noConversion"/>
  </si>
  <si>
    <r>
      <t>Grumpy Monkey Who Threw That? (</t>
    </r>
    <r>
      <rPr>
        <sz val="16"/>
        <color rgb="FF000000"/>
        <rFont val="微軟正黑體"/>
        <family val="2"/>
        <charset val="136"/>
      </rPr>
      <t>精裝版</t>
    </r>
    <r>
      <rPr>
        <sz val="16"/>
        <color rgb="FF000000"/>
        <rFont val="Times New Roman"/>
        <family val="1"/>
      </rPr>
      <t>)</t>
    </r>
    <phoneticPr fontId="1" type="noConversion"/>
  </si>
  <si>
    <r>
      <t>Grumpy Monkey Says No! (</t>
    </r>
    <r>
      <rPr>
        <sz val="16"/>
        <color rgb="FF000000"/>
        <rFont val="微軟正黑體"/>
        <family val="2"/>
        <charset val="136"/>
      </rPr>
      <t>硬頁書</t>
    </r>
    <r>
      <rPr>
        <sz val="16"/>
        <color rgb="FF000000"/>
        <rFont val="Times New Roman"/>
        <family val="1"/>
      </rPr>
      <t>)</t>
    </r>
    <phoneticPr fontId="1" type="noConversion"/>
  </si>
  <si>
    <t>I Love You With all my Heart</t>
    <phoneticPr fontId="1" type="noConversion"/>
  </si>
  <si>
    <t>We Love You, Mr Panda</t>
    <phoneticPr fontId="1" type="noConversion"/>
  </si>
  <si>
    <t>校名：關廟區關廟國小
填表人：                            教務主任：                     校長：
連絡電話：5952209轉702                   網路電話：303010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</si>
  <si>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關廟</t>
    </r>
    <r>
      <rPr>
        <sz val="18"/>
        <color indexed="8"/>
        <rFont val="標楷體"/>
        <family val="4"/>
        <charset val="136"/>
      </rPr>
      <t xml:space="preserve">區關廟國小圖書館   圖書採購書單                   </t>
    </r>
    <phoneticPr fontId="1" type="noConversion"/>
  </si>
  <si>
    <t>教師用書</t>
    <phoneticPr fontId="1" type="noConversion"/>
  </si>
  <si>
    <t>英文書</t>
    <phoneticPr fontId="1" type="noConversion"/>
  </si>
  <si>
    <t>學校班級最高學生數(27)人</t>
    <phoneticPr fontId="1" type="noConversion"/>
  </si>
  <si>
    <t>美國</t>
    <phoneticPr fontId="1" type="noConversion"/>
  </si>
  <si>
    <t>Philomel Books</t>
    <phoneticPr fontId="1" type="noConversion"/>
  </si>
  <si>
    <t>Blue Sky Press</t>
    <phoneticPr fontId="1" type="noConversion"/>
  </si>
  <si>
    <t>Alfred A. Knopf Books for Young Readers</t>
    <phoneticPr fontId="1" type="noConversion"/>
  </si>
  <si>
    <t xml:space="preserve"> Jackson, Brenda</t>
    <phoneticPr fontId="1" type="noConversion"/>
  </si>
  <si>
    <t>Hqn</t>
    <phoneticPr fontId="1" type="noConversion"/>
  </si>
  <si>
    <t>Tiger Tales</t>
    <phoneticPr fontId="1" type="noConversion"/>
  </si>
  <si>
    <t>Scholastic Press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</si>
</sst>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333333"/>
      <name val="標楷體"/>
      <family val="4"/>
      <charset val="136"/>
    </font>
    <font>
      <sz val="8"/>
      <color rgb="FF232323"/>
      <name val="Arial"/>
      <family val="2"/>
    </font>
    <font>
      <sz val="12"/>
      <color rgb="FF232323"/>
      <name val="標楷體"/>
      <family val="4"/>
      <charset val="136"/>
    </font>
    <font>
      <sz val="16"/>
      <color rgb="FF000000"/>
      <name val="Times New Roman"/>
      <family val="1"/>
    </font>
    <font>
      <sz val="16"/>
      <color rgb="FF444444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微軟正黑體"/>
      <family val="2"/>
      <charset val="136"/>
    </font>
    <font>
      <sz val="9"/>
      <name val="新細明體"/>
      <family val="1"/>
      <charset val="136"/>
      <scheme val="minor"/>
    </font>
    <font>
      <sz val="12"/>
      <color rgb="FF44444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176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4" applyFont="1" applyBorder="1" applyAlignment="1" applyProtection="1">
      <alignment vertical="center" wrapText="1"/>
    </xf>
    <xf numFmtId="49" fontId="7" fillId="0" borderId="1" xfId="0" applyNumberFormat="1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9" fillId="0" borderId="0" xfId="0" applyFont="1" applyAlignment="1">
      <alignment vertical="center" wrapText="1"/>
    </xf>
    <xf numFmtId="49" fontId="20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49" fontId="21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27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1"/>
  <sheetViews>
    <sheetView zoomScale="70" zoomScaleNormal="70" zoomScaleSheetLayoutView="100" zoomScalePageLayoutView="40" workbookViewId="0">
      <selection activeCell="A4" sqref="A4:L24"/>
    </sheetView>
  </sheetViews>
  <sheetFormatPr defaultRowHeight="16.2"/>
  <cols>
    <col min="1" max="1" width="6.77734375" style="15" customWidth="1"/>
    <col min="2" max="2" width="26.77734375" style="15" customWidth="1"/>
    <col min="3" max="3" width="16.77734375" style="15" customWidth="1"/>
    <col min="4" max="4" width="20.44140625" style="15" customWidth="1"/>
    <col min="5" max="5" width="12.77734375" style="15" customWidth="1"/>
    <col min="6" max="6" width="18.77734375" style="15" customWidth="1"/>
    <col min="7" max="8" width="8.77734375" style="15" customWidth="1"/>
    <col min="9" max="9" width="10.77734375" style="15" customWidth="1"/>
    <col min="10" max="11" width="6.77734375" style="15" customWidth="1"/>
    <col min="12" max="12" width="6.77734375" style="39" customWidth="1"/>
    <col min="13" max="13" width="8.88671875" style="15"/>
  </cols>
  <sheetData>
    <row r="1" spans="1:13" ht="24.6">
      <c r="A1" s="42" t="s">
        <v>291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4.6">
      <c r="A2" s="42" t="s">
        <v>294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29" t="s">
        <v>4</v>
      </c>
      <c r="G3" s="2" t="s">
        <v>5</v>
      </c>
      <c r="H3" s="6" t="s">
        <v>13</v>
      </c>
      <c r="I3" s="1" t="s">
        <v>6</v>
      </c>
      <c r="J3" s="13" t="s">
        <v>7</v>
      </c>
      <c r="K3" s="13" t="s">
        <v>8</v>
      </c>
      <c r="L3" s="37" t="s">
        <v>9</v>
      </c>
      <c r="M3" s="3" t="s">
        <v>10</v>
      </c>
    </row>
    <row r="4" spans="1:13">
      <c r="M4" s="10"/>
    </row>
    <row r="5" spans="1:13">
      <c r="M5" s="10"/>
    </row>
    <row r="6" spans="1:13">
      <c r="M6" s="10"/>
    </row>
    <row r="7" spans="1:13">
      <c r="M7" s="10"/>
    </row>
    <row r="8" spans="1:13">
      <c r="M8" s="10"/>
    </row>
    <row r="9" spans="1:13">
      <c r="M9" s="10"/>
    </row>
    <row r="10" spans="1:13">
      <c r="M10" s="10"/>
    </row>
    <row r="11" spans="1:13">
      <c r="M11" s="10"/>
    </row>
    <row r="12" spans="1:13">
      <c r="M12" s="10"/>
    </row>
    <row r="13" spans="1:13">
      <c r="M13" s="10"/>
    </row>
    <row r="14" spans="1:13">
      <c r="M14" s="10"/>
    </row>
    <row r="15" spans="1:13">
      <c r="M15" s="10"/>
    </row>
    <row r="16" spans="1:13">
      <c r="M16" s="10"/>
    </row>
    <row r="17" spans="13:18">
      <c r="M17" s="10"/>
      <c r="P17" s="26"/>
    </row>
    <row r="18" spans="13:18">
      <c r="M18" s="10"/>
    </row>
    <row r="19" spans="13:18">
      <c r="M19" s="10"/>
    </row>
    <row r="20" spans="13:18">
      <c r="M20" s="10"/>
    </row>
    <row r="21" spans="13:18">
      <c r="M21" s="10"/>
    </row>
    <row r="22" spans="13:18">
      <c r="M22" s="10"/>
    </row>
    <row r="23" spans="13:18" ht="32.4">
      <c r="M23" s="10"/>
      <c r="O23" s="40" t="s">
        <v>292</v>
      </c>
    </row>
    <row r="24" spans="13:18">
      <c r="M24" s="10"/>
      <c r="O24" s="26">
        <f>SUM(正式書單!I105:I115)</f>
        <v>4230</v>
      </c>
    </row>
    <row r="25" spans="13:18">
      <c r="M25" s="10"/>
      <c r="R25" s="26"/>
    </row>
    <row r="26" spans="13:18">
      <c r="M26" s="10"/>
    </row>
    <row r="27" spans="13:18">
      <c r="M27" s="10"/>
    </row>
    <row r="28" spans="13:18">
      <c r="M28" s="10"/>
    </row>
    <row r="29" spans="13:18">
      <c r="M29" s="10"/>
    </row>
    <row r="30" spans="13:18">
      <c r="M30" s="10"/>
    </row>
    <row r="31" spans="13:18">
      <c r="M31" s="10"/>
    </row>
    <row r="32" spans="13:18">
      <c r="M32" s="10"/>
    </row>
    <row r="33" spans="12:15">
      <c r="M33" s="10"/>
    </row>
    <row r="34" spans="12:15">
      <c r="M34" s="10"/>
    </row>
    <row r="35" spans="12:15">
      <c r="M35" s="10"/>
    </row>
    <row r="36" spans="12:15" ht="34.049999999999997" customHeight="1">
      <c r="M36" s="10"/>
    </row>
    <row r="37" spans="12:15" ht="34.049999999999997" customHeight="1">
      <c r="M37" s="10"/>
    </row>
    <row r="38" spans="12:15" ht="34.049999999999997" customHeight="1">
      <c r="M38" s="10"/>
    </row>
    <row r="39" spans="12:15" ht="34.049999999999997" customHeight="1">
      <c r="M39" s="10"/>
    </row>
    <row r="40" spans="12:15" ht="34.049999999999997" customHeight="1">
      <c r="M40" s="10"/>
    </row>
    <row r="41" spans="12:15" ht="34.049999999999997" customHeight="1">
      <c r="M41" s="10"/>
    </row>
    <row r="42" spans="12:15" ht="34.049999999999997" customHeight="1">
      <c r="M42" s="10"/>
    </row>
    <row r="43" spans="12:15" ht="34.049999999999997" customHeight="1">
      <c r="M43" s="10"/>
    </row>
    <row r="44" spans="12:15" ht="34.049999999999997" customHeight="1">
      <c r="M44" s="10"/>
    </row>
    <row r="45" spans="12:15" ht="34.049999999999997" customHeight="1">
      <c r="M45" s="10"/>
    </row>
    <row r="46" spans="12:15" ht="34.049999999999997" customHeight="1">
      <c r="M46" s="10"/>
      <c r="O46" t="s">
        <v>293</v>
      </c>
    </row>
    <row r="47" spans="12:15" ht="34.049999999999997" customHeight="1">
      <c r="M47" s="10"/>
      <c r="O47" s="26">
        <f>SUM(正式書單!I4:I25)</f>
        <v>11515</v>
      </c>
    </row>
    <row r="48" spans="12:15">
      <c r="L48" s="38"/>
      <c r="M48" s="11"/>
    </row>
    <row r="49" spans="12:13">
      <c r="L49" s="38"/>
      <c r="M49" s="11"/>
    </row>
    <row r="50" spans="12:13">
      <c r="L50" s="38"/>
      <c r="M50" s="11"/>
    </row>
    <row r="51" spans="12:13">
      <c r="L51" s="38"/>
      <c r="M51" s="11"/>
    </row>
    <row r="52" spans="12:13">
      <c r="L52" s="38"/>
      <c r="M52" s="11"/>
    </row>
    <row r="53" spans="12:13">
      <c r="L53" s="38"/>
      <c r="M53" s="11"/>
    </row>
    <row r="54" spans="12:13">
      <c r="L54" s="38"/>
      <c r="M54" s="11"/>
    </row>
    <row r="55" spans="12:13">
      <c r="L55" s="38"/>
      <c r="M55" s="10"/>
    </row>
    <row r="56" spans="12:13">
      <c r="L56" s="38"/>
      <c r="M56" s="10"/>
    </row>
    <row r="57" spans="12:13">
      <c r="L57" s="38"/>
      <c r="M57" s="10"/>
    </row>
    <row r="58" spans="12:13">
      <c r="L58" s="38"/>
      <c r="M58" s="10"/>
    </row>
    <row r="59" spans="12:13">
      <c r="L59" s="38"/>
      <c r="M59" s="10"/>
    </row>
    <row r="60" spans="12:13">
      <c r="L60" s="38"/>
      <c r="M60" s="10"/>
    </row>
    <row r="61" spans="12:13">
      <c r="L61" s="38"/>
      <c r="M61" s="10"/>
    </row>
    <row r="62" spans="12:13">
      <c r="L62" s="38"/>
      <c r="M62" s="10"/>
    </row>
    <row r="63" spans="12:13">
      <c r="L63" s="38"/>
      <c r="M63" s="10"/>
    </row>
    <row r="64" spans="12:13">
      <c r="L64" s="38"/>
      <c r="M64" s="10"/>
    </row>
    <row r="65" spans="12:13">
      <c r="L65" s="38"/>
      <c r="M65" s="10"/>
    </row>
    <row r="66" spans="12:13">
      <c r="L66" s="38"/>
      <c r="M66" s="10"/>
    </row>
    <row r="67" spans="12:13" ht="37.5" customHeight="1">
      <c r="L67" s="38"/>
      <c r="M67" s="10"/>
    </row>
    <row r="68" spans="12:13">
      <c r="L68" s="38"/>
      <c r="M68" s="10"/>
    </row>
    <row r="69" spans="12:13">
      <c r="L69" s="38"/>
      <c r="M69" s="10"/>
    </row>
    <row r="70" spans="12:13">
      <c r="L70" s="38"/>
      <c r="M70" s="10"/>
    </row>
    <row r="71" spans="12:13">
      <c r="L71" s="38"/>
      <c r="M71" s="10"/>
    </row>
    <row r="72" spans="12:13">
      <c r="L72" s="38"/>
      <c r="M72" s="10"/>
    </row>
    <row r="73" spans="12:13">
      <c r="L73" s="38"/>
      <c r="M73" s="10"/>
    </row>
    <row r="74" spans="12:13">
      <c r="L74" s="38"/>
      <c r="M74" s="10"/>
    </row>
    <row r="75" spans="12:13">
      <c r="L75" s="38"/>
      <c r="M75" s="10"/>
    </row>
    <row r="76" spans="12:13">
      <c r="L76" s="38"/>
      <c r="M76" s="10"/>
    </row>
    <row r="77" spans="12:13">
      <c r="L77" s="38"/>
      <c r="M77" s="10"/>
    </row>
    <row r="78" spans="12:13">
      <c r="L78" s="38"/>
      <c r="M78" s="10"/>
    </row>
    <row r="79" spans="12:13">
      <c r="L79" s="38"/>
      <c r="M79" s="10"/>
    </row>
    <row r="80" spans="12:13">
      <c r="L80" s="38"/>
      <c r="M80" s="10"/>
    </row>
    <row r="81" spans="12:13">
      <c r="L81" s="38"/>
      <c r="M81" s="10"/>
    </row>
    <row r="82" spans="12:13">
      <c r="L82" s="38"/>
      <c r="M82" s="10"/>
    </row>
    <row r="83" spans="12:13">
      <c r="L83" s="38"/>
      <c r="M83" s="10"/>
    </row>
    <row r="84" spans="12:13">
      <c r="L84" s="38"/>
      <c r="M84" s="10"/>
    </row>
    <row r="85" spans="12:13">
      <c r="L85" s="38"/>
      <c r="M85" s="10"/>
    </row>
    <row r="86" spans="12:13">
      <c r="L86" s="38"/>
      <c r="M86" s="10"/>
    </row>
    <row r="87" spans="12:13">
      <c r="L87" s="38"/>
      <c r="M87" s="10"/>
    </row>
    <row r="88" spans="12:13">
      <c r="L88" s="38"/>
      <c r="M88" s="10"/>
    </row>
    <row r="89" spans="12:13">
      <c r="L89" s="38"/>
      <c r="M89" s="10"/>
    </row>
    <row r="90" spans="12:13">
      <c r="L90" s="38"/>
      <c r="M90" s="10"/>
    </row>
    <row r="91" spans="12:13">
      <c r="L91" s="38"/>
      <c r="M91" s="10"/>
    </row>
    <row r="92" spans="12:13">
      <c r="L92" s="38"/>
      <c r="M92" s="10"/>
    </row>
    <row r="93" spans="12:13" ht="34.799999999999997" customHeight="1">
      <c r="L93" s="38"/>
      <c r="M93" s="10"/>
    </row>
    <row r="94" spans="12:13">
      <c r="L94" s="38"/>
      <c r="M94" s="10"/>
    </row>
    <row r="95" spans="12:13">
      <c r="L95" s="38"/>
      <c r="M95" s="10"/>
    </row>
    <row r="96" spans="12:13">
      <c r="L96" s="38"/>
      <c r="M96" s="10"/>
    </row>
    <row r="97" spans="12:13">
      <c r="L97" s="38"/>
      <c r="M97" s="10"/>
    </row>
    <row r="98" spans="12:13">
      <c r="L98" s="38"/>
      <c r="M98" s="10"/>
    </row>
    <row r="99" spans="12:13">
      <c r="L99" s="38"/>
      <c r="M99" s="10"/>
    </row>
    <row r="100" spans="12:13">
      <c r="L100" s="38"/>
      <c r="M100" s="10"/>
    </row>
    <row r="101" spans="12:13">
      <c r="L101" s="38"/>
      <c r="M101" s="10"/>
    </row>
    <row r="102" spans="12:13">
      <c r="L102" s="38"/>
      <c r="M102" s="10"/>
    </row>
    <row r="103" spans="12:13">
      <c r="L103" s="38"/>
      <c r="M103" s="10"/>
    </row>
    <row r="104" spans="12:13">
      <c r="L104" s="38"/>
      <c r="M104" s="10"/>
    </row>
    <row r="105" spans="12:13">
      <c r="L105" s="38"/>
      <c r="M105" s="10"/>
    </row>
    <row r="106" spans="12:13">
      <c r="L106" s="38"/>
      <c r="M106" s="10"/>
    </row>
    <row r="107" spans="12:13">
      <c r="L107" s="38"/>
      <c r="M107" s="10"/>
    </row>
    <row r="108" spans="12:13">
      <c r="L108" s="38"/>
      <c r="M108" s="10"/>
    </row>
    <row r="109" spans="12:13">
      <c r="L109" s="38"/>
      <c r="M109" s="10"/>
    </row>
    <row r="110" spans="12:13">
      <c r="L110" s="38"/>
      <c r="M110" s="10"/>
    </row>
    <row r="111" spans="12:13">
      <c r="L111" s="38"/>
      <c r="M111" s="10"/>
    </row>
    <row r="112" spans="12:13">
      <c r="L112" s="38"/>
      <c r="M112" s="10"/>
    </row>
    <row r="113" spans="1:13">
      <c r="L113" s="38"/>
      <c r="M113" s="10"/>
    </row>
    <row r="114" spans="1:13">
      <c r="L114" s="38"/>
      <c r="M114" s="10"/>
    </row>
    <row r="115" spans="1:13">
      <c r="L115" s="38"/>
      <c r="M115" s="10"/>
    </row>
    <row r="116" spans="1:13">
      <c r="L116" s="38"/>
      <c r="M116" s="10"/>
    </row>
    <row r="117" spans="1:13">
      <c r="L117" s="38"/>
      <c r="M117" s="10"/>
    </row>
    <row r="118" spans="1:13">
      <c r="L118" s="38"/>
      <c r="M118" s="10"/>
    </row>
    <row r="119" spans="1:13">
      <c r="L119" s="38"/>
      <c r="M119" s="10"/>
    </row>
    <row r="120" spans="1:13">
      <c r="L120" s="38"/>
      <c r="M120" s="10"/>
    </row>
    <row r="121" spans="1:13">
      <c r="L121" s="38"/>
      <c r="M121" s="10"/>
    </row>
    <row r="122" spans="1:13">
      <c r="L122" s="38"/>
      <c r="M122" s="10"/>
    </row>
    <row r="123" spans="1:13">
      <c r="L123" s="38"/>
      <c r="M123" s="10"/>
    </row>
    <row r="124" spans="1:13">
      <c r="L124" s="38"/>
      <c r="M124" s="10"/>
    </row>
    <row r="125" spans="1:13">
      <c r="L125" s="38"/>
      <c r="M125" s="10"/>
    </row>
    <row r="126" spans="1:13">
      <c r="L126" s="38"/>
      <c r="M126" s="10"/>
    </row>
    <row r="127" spans="1:13" ht="19.8">
      <c r="A127" s="1"/>
      <c r="B127" s="5"/>
      <c r="C127" s="6"/>
      <c r="D127" s="6"/>
      <c r="E127" s="7"/>
      <c r="F127" s="8"/>
      <c r="G127" s="9"/>
      <c r="H127" s="9"/>
      <c r="I127" s="16"/>
      <c r="J127" s="10"/>
      <c r="K127" s="10"/>
      <c r="L127" s="38"/>
      <c r="M127" s="10"/>
    </row>
    <row r="128" spans="1:13" ht="19.8">
      <c r="A128" s="1"/>
      <c r="B128" s="5"/>
      <c r="C128" s="6"/>
      <c r="D128" s="6"/>
      <c r="E128" s="7"/>
      <c r="F128" s="8"/>
      <c r="G128" s="9"/>
      <c r="H128" s="9"/>
      <c r="I128" s="16"/>
      <c r="J128" s="10"/>
      <c r="K128" s="10"/>
      <c r="L128" s="38"/>
      <c r="M128" s="10"/>
    </row>
    <row r="129" spans="1:13" ht="19.8">
      <c r="A129" s="1" t="s">
        <v>11</v>
      </c>
      <c r="E129" s="1"/>
      <c r="F129" s="29"/>
      <c r="G129" s="4">
        <f>SUM(正式書單!G26:G34)</f>
        <v>159</v>
      </c>
      <c r="H129" s="4"/>
      <c r="I129" s="4">
        <f>SUM(I25:I128)</f>
        <v>0</v>
      </c>
    </row>
    <row r="130" spans="1:13" ht="270" customHeight="1">
      <c r="A130" s="43" t="s">
        <v>14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</row>
    <row r="131" spans="1:13" ht="141.44999999999999" customHeight="1">
      <c r="A131" s="45" t="s">
        <v>290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</row>
  </sheetData>
  <mergeCells count="4">
    <mergeCell ref="A1:M1"/>
    <mergeCell ref="A2:M2"/>
    <mergeCell ref="A130:M130"/>
    <mergeCell ref="A131:M131"/>
  </mergeCells>
  <phoneticPr fontId="26" type="noConversion"/>
  <conditionalFormatting sqref="B127:B128">
    <cfRule type="expression" dxfId="1" priority="1" stopIfTrue="1">
      <formula>AND(COUNTIF(#REF!,B127)+COUNTIF($B$2:$B$168,B127)&gt;1,NOT(ISBLANK(B127)))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0"/>
  <sheetViews>
    <sheetView tabSelected="1" topLeftCell="A22" zoomScale="85" zoomScaleNormal="85" zoomScaleSheetLayoutView="100" zoomScalePageLayoutView="40" workbookViewId="0">
      <selection activeCell="C24" sqref="C24"/>
    </sheetView>
  </sheetViews>
  <sheetFormatPr defaultRowHeight="16.2"/>
  <cols>
    <col min="1" max="1" width="6.77734375" style="15" customWidth="1"/>
    <col min="2" max="2" width="26.77734375" style="15" customWidth="1"/>
    <col min="3" max="3" width="16.77734375" style="15" customWidth="1"/>
    <col min="4" max="4" width="20.44140625" style="15" customWidth="1"/>
    <col min="5" max="5" width="12.77734375" style="15" customWidth="1"/>
    <col min="6" max="6" width="18.77734375" style="15" customWidth="1"/>
    <col min="7" max="8" width="8.77734375" style="15" customWidth="1"/>
    <col min="9" max="9" width="10.77734375" style="15" customWidth="1"/>
    <col min="10" max="11" width="6.77734375" style="15" customWidth="1"/>
    <col min="12" max="12" width="6.77734375" style="39" customWidth="1"/>
    <col min="13" max="13" width="8.77734375" style="15"/>
  </cols>
  <sheetData>
    <row r="1" spans="1:15" ht="24.6">
      <c r="A1" s="42" t="s">
        <v>291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ht="24.6">
      <c r="A2" s="42" t="s">
        <v>294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29" t="s">
        <v>4</v>
      </c>
      <c r="G3" s="2" t="s">
        <v>5</v>
      </c>
      <c r="H3" s="6" t="s">
        <v>13</v>
      </c>
      <c r="I3" s="1" t="s">
        <v>6</v>
      </c>
      <c r="J3" s="13" t="s">
        <v>7</v>
      </c>
      <c r="K3" s="13" t="s">
        <v>8</v>
      </c>
      <c r="L3" s="37" t="s">
        <v>9</v>
      </c>
      <c r="M3" s="3" t="s">
        <v>10</v>
      </c>
    </row>
    <row r="4" spans="1:15" ht="19.8">
      <c r="A4" s="1">
        <v>1</v>
      </c>
      <c r="B4" s="20" t="s">
        <v>233</v>
      </c>
      <c r="C4" s="21" t="s">
        <v>216</v>
      </c>
      <c r="D4" s="21" t="s">
        <v>296</v>
      </c>
      <c r="E4" s="7" t="s">
        <v>295</v>
      </c>
      <c r="F4" s="8">
        <v>9780399226908</v>
      </c>
      <c r="G4" s="9">
        <v>1</v>
      </c>
      <c r="H4" s="9">
        <v>385</v>
      </c>
      <c r="I4" s="16">
        <f t="shared" ref="I4:I35" si="0">G4*H4</f>
        <v>385</v>
      </c>
      <c r="J4" s="10" t="s">
        <v>269</v>
      </c>
      <c r="K4" s="10" t="s">
        <v>269</v>
      </c>
      <c r="L4" s="10" t="s">
        <v>269</v>
      </c>
      <c r="M4" s="10"/>
    </row>
    <row r="5" spans="1:15" ht="19.8">
      <c r="A5" s="1">
        <v>2</v>
      </c>
      <c r="B5" s="15" t="s">
        <v>234</v>
      </c>
      <c r="C5" s="21" t="s">
        <v>218</v>
      </c>
      <c r="D5" s="21" t="s">
        <v>297</v>
      </c>
      <c r="E5" s="7" t="s">
        <v>295</v>
      </c>
      <c r="F5" s="8">
        <v>9780590480871</v>
      </c>
      <c r="G5" s="9">
        <v>1</v>
      </c>
      <c r="H5" s="9">
        <v>630</v>
      </c>
      <c r="I5" s="16">
        <f t="shared" si="0"/>
        <v>630</v>
      </c>
      <c r="J5" s="10" t="s">
        <v>269</v>
      </c>
      <c r="K5" s="10" t="s">
        <v>269</v>
      </c>
      <c r="L5" s="10" t="s">
        <v>269</v>
      </c>
      <c r="M5" s="10"/>
    </row>
    <row r="6" spans="1:15" ht="19.8">
      <c r="A6" s="1">
        <v>3</v>
      </c>
      <c r="B6" s="15" t="s">
        <v>235</v>
      </c>
      <c r="C6" s="15" t="s">
        <v>218</v>
      </c>
      <c r="D6" s="15" t="s">
        <v>297</v>
      </c>
      <c r="E6" s="7" t="s">
        <v>295</v>
      </c>
      <c r="F6" s="8">
        <v>9781338250978</v>
      </c>
      <c r="G6" s="9">
        <v>1</v>
      </c>
      <c r="H6" s="9">
        <v>630</v>
      </c>
      <c r="I6" s="16">
        <f t="shared" si="0"/>
        <v>630</v>
      </c>
      <c r="J6" s="10" t="s">
        <v>269</v>
      </c>
      <c r="K6" s="10" t="s">
        <v>269</v>
      </c>
      <c r="L6" s="10" t="s">
        <v>269</v>
      </c>
      <c r="M6" s="10"/>
    </row>
    <row r="7" spans="1:15" ht="19.8">
      <c r="A7" s="1">
        <v>4</v>
      </c>
      <c r="B7" s="15" t="s">
        <v>236</v>
      </c>
      <c r="C7" s="21" t="s">
        <v>219</v>
      </c>
      <c r="D7" s="15" t="s">
        <v>220</v>
      </c>
      <c r="E7" s="7" t="s">
        <v>295</v>
      </c>
      <c r="F7" s="14" t="s">
        <v>253</v>
      </c>
      <c r="G7" s="9">
        <v>1</v>
      </c>
      <c r="H7" s="9">
        <v>630</v>
      </c>
      <c r="I7" s="16">
        <f t="shared" si="0"/>
        <v>630</v>
      </c>
      <c r="J7" s="10" t="s">
        <v>269</v>
      </c>
      <c r="K7" s="10" t="s">
        <v>269</v>
      </c>
      <c r="L7" s="10" t="s">
        <v>269</v>
      </c>
      <c r="M7" s="10"/>
    </row>
    <row r="8" spans="1:15" ht="19.8">
      <c r="A8" s="1">
        <v>5</v>
      </c>
      <c r="B8" s="22" t="s">
        <v>244</v>
      </c>
      <c r="C8" s="23" t="s">
        <v>221</v>
      </c>
      <c r="D8" s="23" t="s">
        <v>222</v>
      </c>
      <c r="E8" s="7" t="s">
        <v>295</v>
      </c>
      <c r="F8" s="8">
        <v>9780593308431</v>
      </c>
      <c r="G8" s="9">
        <v>1</v>
      </c>
      <c r="H8" s="9">
        <v>630</v>
      </c>
      <c r="I8" s="16">
        <f t="shared" si="0"/>
        <v>630</v>
      </c>
      <c r="J8" s="10" t="s">
        <v>269</v>
      </c>
      <c r="K8" s="10" t="s">
        <v>269</v>
      </c>
      <c r="L8" s="10" t="s">
        <v>269</v>
      </c>
      <c r="M8" s="10"/>
    </row>
    <row r="9" spans="1:15" ht="19.8">
      <c r="A9" s="1">
        <v>6</v>
      </c>
      <c r="B9" s="22" t="s">
        <v>237</v>
      </c>
      <c r="C9" s="23" t="s">
        <v>223</v>
      </c>
      <c r="D9" s="23" t="s">
        <v>298</v>
      </c>
      <c r="E9" s="7" t="s">
        <v>295</v>
      </c>
      <c r="F9" s="8">
        <v>9780553510232</v>
      </c>
      <c r="G9" s="9">
        <v>1</v>
      </c>
      <c r="H9" s="9">
        <v>720</v>
      </c>
      <c r="I9" s="16">
        <f t="shared" si="0"/>
        <v>720</v>
      </c>
      <c r="J9" s="10" t="s">
        <v>269</v>
      </c>
      <c r="K9" s="10" t="s">
        <v>269</v>
      </c>
      <c r="L9" s="10" t="s">
        <v>269</v>
      </c>
      <c r="M9" s="10"/>
    </row>
    <row r="10" spans="1:15" ht="32.4">
      <c r="A10" s="1">
        <v>7</v>
      </c>
      <c r="B10" s="22" t="s">
        <v>245</v>
      </c>
      <c r="C10" s="23" t="s">
        <v>224</v>
      </c>
      <c r="D10" s="24" t="s">
        <v>239</v>
      </c>
      <c r="E10" s="7" t="s">
        <v>295</v>
      </c>
      <c r="F10" s="8">
        <v>9780823450428</v>
      </c>
      <c r="G10" s="9">
        <v>1</v>
      </c>
      <c r="H10" s="9">
        <v>665</v>
      </c>
      <c r="I10" s="16">
        <f t="shared" si="0"/>
        <v>665</v>
      </c>
      <c r="J10" s="10" t="s">
        <v>269</v>
      </c>
      <c r="K10" s="10" t="s">
        <v>269</v>
      </c>
      <c r="L10" s="10" t="s">
        <v>269</v>
      </c>
      <c r="M10" s="10"/>
    </row>
    <row r="11" spans="1:15" ht="32.4">
      <c r="A11" s="1">
        <v>8</v>
      </c>
      <c r="B11" s="22" t="s">
        <v>246</v>
      </c>
      <c r="C11" s="23" t="s">
        <v>226</v>
      </c>
      <c r="D11" s="23" t="s">
        <v>227</v>
      </c>
      <c r="E11" s="7" t="s">
        <v>295</v>
      </c>
      <c r="F11" s="8">
        <v>9781368076999</v>
      </c>
      <c r="G11" s="9">
        <v>1</v>
      </c>
      <c r="H11" s="9">
        <v>210</v>
      </c>
      <c r="I11" s="16">
        <f t="shared" si="0"/>
        <v>210</v>
      </c>
      <c r="J11" s="10" t="s">
        <v>269</v>
      </c>
      <c r="K11" s="10" t="s">
        <v>269</v>
      </c>
      <c r="L11" s="10" t="s">
        <v>269</v>
      </c>
      <c r="M11" s="10"/>
    </row>
    <row r="12" spans="1:15" ht="32.4">
      <c r="A12" s="1">
        <v>9</v>
      </c>
      <c r="B12" s="22" t="s">
        <v>247</v>
      </c>
      <c r="C12" s="23" t="s">
        <v>228</v>
      </c>
      <c r="D12" s="25" t="s">
        <v>229</v>
      </c>
      <c r="E12" s="7" t="s">
        <v>295</v>
      </c>
      <c r="F12" s="8">
        <v>9781944530402</v>
      </c>
      <c r="G12" s="9">
        <v>1</v>
      </c>
      <c r="H12" s="9">
        <v>630</v>
      </c>
      <c r="I12" s="16">
        <f t="shared" si="0"/>
        <v>630</v>
      </c>
      <c r="J12" s="10" t="s">
        <v>269</v>
      </c>
      <c r="K12" s="10" t="s">
        <v>269</v>
      </c>
      <c r="L12" s="10" t="s">
        <v>269</v>
      </c>
      <c r="M12" s="10"/>
    </row>
    <row r="13" spans="1:15" ht="48.6">
      <c r="A13" s="1">
        <v>10</v>
      </c>
      <c r="B13" s="22" t="s">
        <v>248</v>
      </c>
      <c r="C13" s="23" t="s">
        <v>230</v>
      </c>
      <c r="D13" s="23" t="s">
        <v>222</v>
      </c>
      <c r="E13" s="7" t="s">
        <v>295</v>
      </c>
      <c r="F13" s="8">
        <v>9780593379363</v>
      </c>
      <c r="G13" s="9">
        <v>1</v>
      </c>
      <c r="H13" s="9">
        <v>650</v>
      </c>
      <c r="I13" s="16">
        <f t="shared" si="0"/>
        <v>650</v>
      </c>
      <c r="J13" s="10" t="s">
        <v>269</v>
      </c>
      <c r="K13" s="10" t="s">
        <v>269</v>
      </c>
      <c r="L13" s="10" t="s">
        <v>269</v>
      </c>
      <c r="M13" s="10"/>
      <c r="O13" s="26">
        <f>SUM(I4:I25)</f>
        <v>11515</v>
      </c>
    </row>
    <row r="14" spans="1:15" ht="32.4">
      <c r="A14" s="1">
        <v>11</v>
      </c>
      <c r="B14" s="22" t="s">
        <v>249</v>
      </c>
      <c r="C14" s="23" t="s">
        <v>231</v>
      </c>
      <c r="D14" s="23" t="s">
        <v>222</v>
      </c>
      <c r="E14" s="7" t="s">
        <v>295</v>
      </c>
      <c r="F14" s="8">
        <v>9781984829894</v>
      </c>
      <c r="G14" s="9">
        <v>1</v>
      </c>
      <c r="H14" s="9">
        <v>280</v>
      </c>
      <c r="I14" s="16">
        <f t="shared" si="0"/>
        <v>280</v>
      </c>
      <c r="J14" s="10" t="s">
        <v>269</v>
      </c>
      <c r="K14" s="10" t="s">
        <v>269</v>
      </c>
      <c r="L14" s="10" t="s">
        <v>269</v>
      </c>
      <c r="M14" s="10"/>
    </row>
    <row r="15" spans="1:15" ht="19.8">
      <c r="A15" s="1">
        <v>12</v>
      </c>
      <c r="B15" s="22" t="s">
        <v>238</v>
      </c>
      <c r="C15" s="23" t="s">
        <v>232</v>
      </c>
      <c r="D15" s="23" t="s">
        <v>225</v>
      </c>
      <c r="E15" s="7" t="s">
        <v>295</v>
      </c>
      <c r="F15" s="8">
        <v>9780823443710</v>
      </c>
      <c r="G15" s="9">
        <v>1</v>
      </c>
      <c r="H15" s="9">
        <v>665</v>
      </c>
      <c r="I15" s="16">
        <f t="shared" si="0"/>
        <v>665</v>
      </c>
      <c r="J15" s="10" t="s">
        <v>269</v>
      </c>
      <c r="K15" s="10" t="s">
        <v>269</v>
      </c>
      <c r="L15" s="10" t="s">
        <v>269</v>
      </c>
      <c r="M15" s="10"/>
    </row>
    <row r="16" spans="1:15" ht="21">
      <c r="A16" s="1">
        <v>13</v>
      </c>
      <c r="B16" s="34" t="s">
        <v>280</v>
      </c>
      <c r="C16" s="35" t="s">
        <v>272</v>
      </c>
      <c r="D16" s="35" t="s">
        <v>217</v>
      </c>
      <c r="E16" s="7" t="s">
        <v>295</v>
      </c>
      <c r="F16" s="8">
        <v>9780241393604</v>
      </c>
      <c r="G16" s="9">
        <v>1</v>
      </c>
      <c r="H16" s="9">
        <v>600</v>
      </c>
      <c r="I16" s="16">
        <f t="shared" si="0"/>
        <v>600</v>
      </c>
      <c r="J16" s="10" t="s">
        <v>269</v>
      </c>
      <c r="K16" s="10" t="s">
        <v>269</v>
      </c>
      <c r="L16" s="10" t="s">
        <v>269</v>
      </c>
      <c r="M16" s="10"/>
    </row>
    <row r="17" spans="1:18" ht="63">
      <c r="A17" s="1">
        <v>14</v>
      </c>
      <c r="B17" s="34" t="s">
        <v>281</v>
      </c>
      <c r="C17" s="35" t="s">
        <v>216</v>
      </c>
      <c r="D17" s="35" t="s">
        <v>273</v>
      </c>
      <c r="E17" s="7" t="s">
        <v>295</v>
      </c>
      <c r="F17" s="8">
        <v>9780593384107</v>
      </c>
      <c r="G17" s="9">
        <v>1</v>
      </c>
      <c r="H17" s="9">
        <v>315</v>
      </c>
      <c r="I17" s="16">
        <f t="shared" si="0"/>
        <v>315</v>
      </c>
      <c r="J17" s="10" t="s">
        <v>269</v>
      </c>
      <c r="K17" s="10" t="s">
        <v>269</v>
      </c>
      <c r="L17" s="10" t="s">
        <v>269</v>
      </c>
      <c r="M17" s="10"/>
      <c r="P17" s="26"/>
    </row>
    <row r="18" spans="1:18" ht="21">
      <c r="A18" s="1">
        <v>15</v>
      </c>
      <c r="B18" s="34" t="s">
        <v>282</v>
      </c>
      <c r="C18" s="35" t="s">
        <v>274</v>
      </c>
      <c r="D18" s="35" t="s">
        <v>275</v>
      </c>
      <c r="E18" s="7" t="s">
        <v>295</v>
      </c>
      <c r="F18" s="8">
        <v>9781444957167</v>
      </c>
      <c r="G18" s="9">
        <v>1</v>
      </c>
      <c r="H18" s="9">
        <v>395</v>
      </c>
      <c r="I18" s="16">
        <f t="shared" si="0"/>
        <v>395</v>
      </c>
      <c r="J18" s="10" t="s">
        <v>269</v>
      </c>
      <c r="K18" s="10" t="s">
        <v>269</v>
      </c>
      <c r="L18" s="10" t="s">
        <v>269</v>
      </c>
      <c r="M18" s="10"/>
    </row>
    <row r="19" spans="1:18" ht="21">
      <c r="A19" s="1">
        <v>16</v>
      </c>
      <c r="B19" s="34" t="s">
        <v>283</v>
      </c>
      <c r="C19" s="35" t="s">
        <v>299</v>
      </c>
      <c r="D19" s="35" t="s">
        <v>300</v>
      </c>
      <c r="E19" s="7" t="s">
        <v>295</v>
      </c>
      <c r="F19" s="8">
        <v>9781335201980</v>
      </c>
      <c r="G19" s="9">
        <v>1</v>
      </c>
      <c r="H19" s="9">
        <v>350</v>
      </c>
      <c r="I19" s="16">
        <f t="shared" si="0"/>
        <v>350</v>
      </c>
      <c r="J19" s="10" t="s">
        <v>269</v>
      </c>
      <c r="K19" s="10" t="s">
        <v>269</v>
      </c>
      <c r="L19" s="10" t="s">
        <v>269</v>
      </c>
      <c r="M19" s="10"/>
    </row>
    <row r="20" spans="1:18" ht="42">
      <c r="A20" s="1">
        <v>17</v>
      </c>
      <c r="B20" s="34" t="s">
        <v>284</v>
      </c>
      <c r="C20" s="35" t="s">
        <v>276</v>
      </c>
      <c r="D20" s="35" t="s">
        <v>273</v>
      </c>
      <c r="E20" s="7" t="s">
        <v>295</v>
      </c>
      <c r="F20" s="8">
        <v>9780593094242</v>
      </c>
      <c r="G20" s="9">
        <v>1</v>
      </c>
      <c r="H20" s="9">
        <v>240</v>
      </c>
      <c r="I20" s="16">
        <f t="shared" si="0"/>
        <v>240</v>
      </c>
      <c r="J20" s="10" t="s">
        <v>269</v>
      </c>
      <c r="K20" s="10" t="s">
        <v>269</v>
      </c>
      <c r="L20" s="10" t="s">
        <v>269</v>
      </c>
      <c r="M20" s="10"/>
    </row>
    <row r="21" spans="1:18" ht="63">
      <c r="A21" s="1">
        <v>18</v>
      </c>
      <c r="B21" s="34" t="s">
        <v>285</v>
      </c>
      <c r="C21" s="35" t="s">
        <v>277</v>
      </c>
      <c r="D21" s="41" t="s">
        <v>222</v>
      </c>
      <c r="E21" s="7" t="s">
        <v>295</v>
      </c>
      <c r="F21" s="8">
        <v>9780593306093</v>
      </c>
      <c r="G21" s="9">
        <v>1</v>
      </c>
      <c r="H21" s="9">
        <v>665</v>
      </c>
      <c r="I21" s="16">
        <f t="shared" si="0"/>
        <v>665</v>
      </c>
      <c r="J21" s="10" t="s">
        <v>269</v>
      </c>
      <c r="K21" s="10" t="s">
        <v>269</v>
      </c>
      <c r="L21" s="10" t="s">
        <v>269</v>
      </c>
      <c r="M21" s="10"/>
    </row>
    <row r="22" spans="1:18" ht="63">
      <c r="A22" s="1">
        <v>19</v>
      </c>
      <c r="B22" s="34" t="s">
        <v>286</v>
      </c>
      <c r="C22" s="35" t="s">
        <v>277</v>
      </c>
      <c r="D22" s="41" t="s">
        <v>222</v>
      </c>
      <c r="E22" s="7" t="s">
        <v>295</v>
      </c>
      <c r="F22" s="8">
        <v>9780593306062</v>
      </c>
      <c r="G22" s="9">
        <v>1</v>
      </c>
      <c r="H22" s="9">
        <v>650</v>
      </c>
      <c r="I22" s="16">
        <f t="shared" si="0"/>
        <v>650</v>
      </c>
      <c r="J22" s="10" t="s">
        <v>269</v>
      </c>
      <c r="K22" s="10" t="s">
        <v>269</v>
      </c>
      <c r="L22" s="10" t="s">
        <v>269</v>
      </c>
      <c r="M22" s="10"/>
    </row>
    <row r="23" spans="1:18" ht="42">
      <c r="A23" s="1">
        <v>20</v>
      </c>
      <c r="B23" s="34" t="s">
        <v>287</v>
      </c>
      <c r="C23" s="35" t="s">
        <v>277</v>
      </c>
      <c r="D23" s="41" t="s">
        <v>222</v>
      </c>
      <c r="E23" s="7" t="s">
        <v>295</v>
      </c>
      <c r="F23" s="8">
        <v>9780593432846</v>
      </c>
      <c r="G23" s="9">
        <v>1</v>
      </c>
      <c r="H23" s="9">
        <v>315</v>
      </c>
      <c r="I23" s="16">
        <f t="shared" si="0"/>
        <v>315</v>
      </c>
      <c r="J23" s="10" t="s">
        <v>269</v>
      </c>
      <c r="K23" s="10" t="s">
        <v>269</v>
      </c>
      <c r="L23" s="10" t="s">
        <v>269</v>
      </c>
      <c r="M23" s="10"/>
      <c r="O23" s="40"/>
    </row>
    <row r="24" spans="1:18" ht="42">
      <c r="A24" s="1">
        <v>21</v>
      </c>
      <c r="B24" s="34" t="s">
        <v>288</v>
      </c>
      <c r="C24" s="35" t="s">
        <v>278</v>
      </c>
      <c r="D24" s="35" t="s">
        <v>301</v>
      </c>
      <c r="E24" s="7" t="s">
        <v>295</v>
      </c>
      <c r="F24" s="8">
        <v>9781680101898</v>
      </c>
      <c r="G24" s="9">
        <v>1</v>
      </c>
      <c r="H24" s="9">
        <v>630</v>
      </c>
      <c r="I24" s="16">
        <f t="shared" si="0"/>
        <v>630</v>
      </c>
      <c r="J24" s="10" t="s">
        <v>269</v>
      </c>
      <c r="K24" s="10" t="s">
        <v>269</v>
      </c>
      <c r="L24" s="10" t="s">
        <v>269</v>
      </c>
      <c r="M24" s="10"/>
      <c r="O24" s="26"/>
    </row>
    <row r="25" spans="1:18" ht="42">
      <c r="A25" s="1">
        <v>22</v>
      </c>
      <c r="B25" s="34" t="s">
        <v>289</v>
      </c>
      <c r="C25" s="35" t="s">
        <v>279</v>
      </c>
      <c r="D25" s="36" t="s">
        <v>302</v>
      </c>
      <c r="E25" s="7" t="s">
        <v>295</v>
      </c>
      <c r="F25" s="8">
        <v>9781338668087</v>
      </c>
      <c r="G25" s="9">
        <v>1</v>
      </c>
      <c r="H25" s="9">
        <v>630</v>
      </c>
      <c r="I25" s="16">
        <f t="shared" si="0"/>
        <v>630</v>
      </c>
      <c r="J25" s="10" t="s">
        <v>269</v>
      </c>
      <c r="K25" s="10" t="s">
        <v>269</v>
      </c>
      <c r="L25" s="10" t="s">
        <v>269</v>
      </c>
      <c r="M25" s="10"/>
      <c r="R25" s="26"/>
    </row>
    <row r="26" spans="1:18" ht="32.4">
      <c r="A26" s="1">
        <v>23</v>
      </c>
      <c r="B26" s="5" t="s">
        <v>15</v>
      </c>
      <c r="C26" s="6" t="s">
        <v>16</v>
      </c>
      <c r="D26" s="6" t="s">
        <v>17</v>
      </c>
      <c r="E26" s="3" t="s">
        <v>271</v>
      </c>
      <c r="F26" s="8">
        <v>9786267033395</v>
      </c>
      <c r="G26" s="9">
        <v>26</v>
      </c>
      <c r="H26" s="9">
        <v>320</v>
      </c>
      <c r="I26" s="16">
        <f t="shared" si="0"/>
        <v>8320</v>
      </c>
      <c r="J26" s="10" t="s">
        <v>269</v>
      </c>
      <c r="K26" s="10" t="s">
        <v>269</v>
      </c>
      <c r="L26" s="10" t="s">
        <v>269</v>
      </c>
      <c r="M26" s="10"/>
    </row>
    <row r="27" spans="1:18" ht="32.4">
      <c r="A27" s="1">
        <v>24</v>
      </c>
      <c r="B27" s="17" t="s">
        <v>243</v>
      </c>
      <c r="C27" s="18" t="s">
        <v>18</v>
      </c>
      <c r="D27" s="17" t="s">
        <v>19</v>
      </c>
      <c r="E27" s="3" t="s">
        <v>271</v>
      </c>
      <c r="F27" s="8">
        <v>9789862436356</v>
      </c>
      <c r="G27" s="9">
        <v>26</v>
      </c>
      <c r="H27" s="16">
        <v>240</v>
      </c>
      <c r="I27" s="16">
        <f t="shared" si="0"/>
        <v>6240</v>
      </c>
      <c r="J27" s="10" t="s">
        <v>269</v>
      </c>
      <c r="K27" s="10" t="s">
        <v>269</v>
      </c>
      <c r="L27" s="10" t="s">
        <v>269</v>
      </c>
      <c r="M27" s="10"/>
    </row>
    <row r="28" spans="1:18" ht="19.8">
      <c r="A28" s="1">
        <v>25</v>
      </c>
      <c r="B28" s="17" t="s">
        <v>20</v>
      </c>
      <c r="C28" s="18" t="s">
        <v>21</v>
      </c>
      <c r="D28" s="17" t="s">
        <v>22</v>
      </c>
      <c r="E28" s="3" t="s">
        <v>271</v>
      </c>
      <c r="F28" s="8">
        <v>9786267043615</v>
      </c>
      <c r="G28" s="9">
        <v>26</v>
      </c>
      <c r="H28" s="16">
        <v>350</v>
      </c>
      <c r="I28" s="16">
        <f t="shared" si="0"/>
        <v>9100</v>
      </c>
      <c r="J28" s="10" t="s">
        <v>269</v>
      </c>
      <c r="K28" s="10" t="s">
        <v>269</v>
      </c>
      <c r="L28" s="10" t="s">
        <v>269</v>
      </c>
      <c r="M28" s="10"/>
    </row>
    <row r="29" spans="1:18" ht="19.8">
      <c r="A29" s="1">
        <v>26</v>
      </c>
      <c r="B29" s="17" t="s">
        <v>23</v>
      </c>
      <c r="C29" s="18" t="s">
        <v>21</v>
      </c>
      <c r="D29" s="17" t="s">
        <v>22</v>
      </c>
      <c r="E29" s="3" t="s">
        <v>271</v>
      </c>
      <c r="F29" s="8">
        <v>9789865513184</v>
      </c>
      <c r="G29" s="9">
        <v>26</v>
      </c>
      <c r="H29" s="16">
        <v>350</v>
      </c>
      <c r="I29" s="16">
        <f t="shared" si="0"/>
        <v>9100</v>
      </c>
      <c r="J29" s="10" t="s">
        <v>269</v>
      </c>
      <c r="K29" s="10" t="s">
        <v>269</v>
      </c>
      <c r="L29" s="10" t="s">
        <v>269</v>
      </c>
      <c r="M29" s="10"/>
    </row>
    <row r="30" spans="1:18" ht="19.8">
      <c r="A30" s="1">
        <v>27</v>
      </c>
      <c r="B30" s="17" t="s">
        <v>24</v>
      </c>
      <c r="C30" s="18" t="s">
        <v>21</v>
      </c>
      <c r="D30" s="17" t="s">
        <v>22</v>
      </c>
      <c r="E30" s="3" t="s">
        <v>271</v>
      </c>
      <c r="F30" s="8">
        <v>9786267043622</v>
      </c>
      <c r="G30" s="9">
        <v>26</v>
      </c>
      <c r="H30" s="16">
        <v>350</v>
      </c>
      <c r="I30" s="16">
        <f t="shared" si="0"/>
        <v>9100</v>
      </c>
      <c r="J30" s="10" t="s">
        <v>269</v>
      </c>
      <c r="K30" s="10" t="s">
        <v>269</v>
      </c>
      <c r="L30" s="10" t="s">
        <v>269</v>
      </c>
      <c r="M30" s="10"/>
    </row>
    <row r="31" spans="1:18" ht="19.8">
      <c r="A31" s="1">
        <v>28</v>
      </c>
      <c r="B31" s="17" t="s">
        <v>25</v>
      </c>
      <c r="C31" s="18" t="s">
        <v>26</v>
      </c>
      <c r="D31" s="17" t="s">
        <v>27</v>
      </c>
      <c r="E31" s="3" t="s">
        <v>271</v>
      </c>
      <c r="F31" s="8">
        <v>9789579095440</v>
      </c>
      <c r="G31" s="9">
        <v>26</v>
      </c>
      <c r="H31" s="16">
        <v>350</v>
      </c>
      <c r="I31" s="16">
        <f t="shared" si="0"/>
        <v>9100</v>
      </c>
      <c r="J31" s="10" t="s">
        <v>269</v>
      </c>
      <c r="K31" s="10" t="s">
        <v>269</v>
      </c>
      <c r="L31" s="10" t="s">
        <v>269</v>
      </c>
      <c r="M31" s="10"/>
    </row>
    <row r="32" spans="1:18" ht="19.8">
      <c r="A32" s="1">
        <v>29</v>
      </c>
      <c r="B32" s="17" t="s">
        <v>28</v>
      </c>
      <c r="C32" s="18" t="s">
        <v>29</v>
      </c>
      <c r="D32" s="17" t="s">
        <v>27</v>
      </c>
      <c r="E32" s="3" t="s">
        <v>271</v>
      </c>
      <c r="F32" s="8">
        <v>471721103302</v>
      </c>
      <c r="G32" s="9">
        <v>1</v>
      </c>
      <c r="H32" s="16">
        <v>800</v>
      </c>
      <c r="I32" s="16">
        <f t="shared" si="0"/>
        <v>800</v>
      </c>
      <c r="J32" s="10" t="s">
        <v>270</v>
      </c>
      <c r="K32" s="10" t="s">
        <v>269</v>
      </c>
      <c r="L32" s="10" t="s">
        <v>269</v>
      </c>
      <c r="M32" s="10"/>
    </row>
    <row r="33" spans="1:15" ht="48.6">
      <c r="A33" s="1">
        <v>30</v>
      </c>
      <c r="B33" s="5" t="s">
        <v>30</v>
      </c>
      <c r="C33" s="12" t="s">
        <v>31</v>
      </c>
      <c r="D33" s="6" t="s">
        <v>32</v>
      </c>
      <c r="E33" s="3" t="s">
        <v>271</v>
      </c>
      <c r="F33" s="8">
        <v>9789869631532</v>
      </c>
      <c r="G33" s="9">
        <v>1</v>
      </c>
      <c r="H33" s="9">
        <v>399</v>
      </c>
      <c r="I33" s="16">
        <f t="shared" si="0"/>
        <v>399</v>
      </c>
      <c r="J33" s="10"/>
      <c r="K33" s="10" t="s">
        <v>269</v>
      </c>
      <c r="L33" s="10" t="s">
        <v>269</v>
      </c>
      <c r="M33" s="10"/>
    </row>
    <row r="34" spans="1:15" ht="48.6">
      <c r="A34" s="1">
        <v>31</v>
      </c>
      <c r="B34" s="5" t="s">
        <v>33</v>
      </c>
      <c r="C34" s="6" t="s">
        <v>34</v>
      </c>
      <c r="D34" s="6" t="s">
        <v>35</v>
      </c>
      <c r="E34" s="3" t="s">
        <v>271</v>
      </c>
      <c r="F34" s="8">
        <v>9789865535476</v>
      </c>
      <c r="G34" s="9">
        <v>1</v>
      </c>
      <c r="H34" s="9">
        <v>1600</v>
      </c>
      <c r="I34" s="16">
        <f t="shared" si="0"/>
        <v>1600</v>
      </c>
      <c r="J34" s="10" t="s">
        <v>270</v>
      </c>
      <c r="K34" s="10" t="s">
        <v>269</v>
      </c>
      <c r="L34" s="10" t="s">
        <v>269</v>
      </c>
      <c r="M34" s="10"/>
    </row>
    <row r="35" spans="1:15" ht="34.049999999999997" customHeight="1">
      <c r="A35" s="1">
        <v>32</v>
      </c>
      <c r="B35" s="5" t="s">
        <v>36</v>
      </c>
      <c r="C35" s="6" t="s">
        <v>37</v>
      </c>
      <c r="D35" s="6" t="s">
        <v>27</v>
      </c>
      <c r="E35" s="3" t="s">
        <v>271</v>
      </c>
      <c r="F35" s="8">
        <v>4717211033562</v>
      </c>
      <c r="G35" s="9">
        <v>1</v>
      </c>
      <c r="H35" s="9">
        <v>980</v>
      </c>
      <c r="I35" s="16">
        <f t="shared" si="0"/>
        <v>980</v>
      </c>
      <c r="J35" s="10" t="s">
        <v>270</v>
      </c>
      <c r="K35" s="10" t="s">
        <v>269</v>
      </c>
      <c r="L35" s="10" t="s">
        <v>269</v>
      </c>
      <c r="M35" s="10"/>
    </row>
    <row r="36" spans="1:15" ht="34.049999999999997" customHeight="1">
      <c r="A36" s="1">
        <v>33</v>
      </c>
      <c r="B36" s="5" t="s">
        <v>38</v>
      </c>
      <c r="C36" s="6" t="s">
        <v>39</v>
      </c>
      <c r="D36" s="6" t="s">
        <v>40</v>
      </c>
      <c r="E36" s="3" t="s">
        <v>271</v>
      </c>
      <c r="F36" s="8">
        <v>9789570864885</v>
      </c>
      <c r="G36" s="9">
        <v>1</v>
      </c>
      <c r="H36" s="9">
        <v>350</v>
      </c>
      <c r="I36" s="16">
        <f t="shared" ref="I36:I67" si="1">G36*H36</f>
        <v>350</v>
      </c>
      <c r="J36" s="10" t="s">
        <v>269</v>
      </c>
      <c r="K36" s="10" t="s">
        <v>269</v>
      </c>
      <c r="L36" s="10" t="s">
        <v>269</v>
      </c>
      <c r="M36" s="10"/>
    </row>
    <row r="37" spans="1:15" ht="34.049999999999997" customHeight="1">
      <c r="A37" s="1">
        <v>34</v>
      </c>
      <c r="B37" s="5" t="s">
        <v>41</v>
      </c>
      <c r="C37" s="6" t="s">
        <v>42</v>
      </c>
      <c r="D37" s="6" t="s">
        <v>43</v>
      </c>
      <c r="E37" s="3" t="s">
        <v>271</v>
      </c>
      <c r="F37" s="8">
        <v>9789864505074</v>
      </c>
      <c r="G37" s="9">
        <v>1</v>
      </c>
      <c r="H37" s="9">
        <v>600</v>
      </c>
      <c r="I37" s="16">
        <f t="shared" si="1"/>
        <v>600</v>
      </c>
      <c r="J37" s="10" t="s">
        <v>269</v>
      </c>
      <c r="K37" s="10" t="s">
        <v>269</v>
      </c>
      <c r="L37" s="10" t="s">
        <v>269</v>
      </c>
      <c r="M37" s="10"/>
    </row>
    <row r="38" spans="1:15" ht="34.049999999999997" customHeight="1">
      <c r="A38" s="1">
        <v>35</v>
      </c>
      <c r="B38" s="5" t="s">
        <v>44</v>
      </c>
      <c r="C38" s="6" t="s">
        <v>45</v>
      </c>
      <c r="D38" s="6" t="s">
        <v>46</v>
      </c>
      <c r="E38" s="3" t="s">
        <v>271</v>
      </c>
      <c r="F38" s="8">
        <v>9789865503673</v>
      </c>
      <c r="G38" s="9">
        <v>1</v>
      </c>
      <c r="H38" s="9">
        <v>1140</v>
      </c>
      <c r="I38" s="16">
        <f t="shared" si="1"/>
        <v>1140</v>
      </c>
      <c r="J38" s="10" t="s">
        <v>270</v>
      </c>
      <c r="K38" s="10" t="s">
        <v>269</v>
      </c>
      <c r="L38" s="10" t="s">
        <v>269</v>
      </c>
      <c r="M38" s="10"/>
    </row>
    <row r="39" spans="1:15" ht="34.049999999999997" customHeight="1">
      <c r="A39" s="1">
        <v>36</v>
      </c>
      <c r="B39" s="5" t="s">
        <v>47</v>
      </c>
      <c r="C39" s="6" t="s">
        <v>48</v>
      </c>
      <c r="D39" s="6" t="s">
        <v>35</v>
      </c>
      <c r="E39" s="3" t="s">
        <v>271</v>
      </c>
      <c r="F39" s="8">
        <v>9789865259808</v>
      </c>
      <c r="G39" s="9">
        <v>1</v>
      </c>
      <c r="H39" s="9">
        <v>640</v>
      </c>
      <c r="I39" s="16">
        <f t="shared" si="1"/>
        <v>640</v>
      </c>
      <c r="J39" s="10" t="s">
        <v>270</v>
      </c>
      <c r="K39" s="10" t="s">
        <v>269</v>
      </c>
      <c r="L39" s="10" t="s">
        <v>269</v>
      </c>
      <c r="M39" s="10"/>
    </row>
    <row r="40" spans="1:15" ht="34.049999999999997" customHeight="1">
      <c r="A40" s="1">
        <v>37</v>
      </c>
      <c r="B40" s="5" t="s">
        <v>49</v>
      </c>
      <c r="C40" s="6" t="s">
        <v>50</v>
      </c>
      <c r="D40" s="6" t="s">
        <v>51</v>
      </c>
      <c r="E40" s="3" t="s">
        <v>271</v>
      </c>
      <c r="F40" s="8">
        <v>9789573287759</v>
      </c>
      <c r="G40" s="9">
        <v>1</v>
      </c>
      <c r="H40" s="9">
        <v>560</v>
      </c>
      <c r="I40" s="16">
        <f t="shared" si="1"/>
        <v>560</v>
      </c>
      <c r="J40" s="10" t="s">
        <v>270</v>
      </c>
      <c r="K40" s="10" t="s">
        <v>269</v>
      </c>
      <c r="L40" s="10" t="s">
        <v>269</v>
      </c>
      <c r="M40" s="10"/>
    </row>
    <row r="41" spans="1:15" ht="34.049999999999997" customHeight="1">
      <c r="A41" s="1">
        <v>38</v>
      </c>
      <c r="B41" s="5" t="s">
        <v>52</v>
      </c>
      <c r="C41" s="6" t="s">
        <v>53</v>
      </c>
      <c r="D41" s="6" t="s">
        <v>54</v>
      </c>
      <c r="E41" s="3" t="s">
        <v>271</v>
      </c>
      <c r="F41" s="8">
        <v>9789882165410</v>
      </c>
      <c r="G41" s="9">
        <v>1</v>
      </c>
      <c r="H41" s="9">
        <v>450</v>
      </c>
      <c r="I41" s="16">
        <f t="shared" si="1"/>
        <v>450</v>
      </c>
      <c r="J41" s="10" t="s">
        <v>269</v>
      </c>
      <c r="K41" s="10" t="s">
        <v>269</v>
      </c>
      <c r="L41" s="10" t="s">
        <v>269</v>
      </c>
      <c r="M41" s="10"/>
    </row>
    <row r="42" spans="1:15" ht="34.049999999999997" customHeight="1">
      <c r="A42" s="1">
        <v>39</v>
      </c>
      <c r="B42" s="5" t="s">
        <v>55</v>
      </c>
      <c r="C42" s="6" t="s">
        <v>56</v>
      </c>
      <c r="D42" s="6" t="s">
        <v>54</v>
      </c>
      <c r="E42" s="3" t="s">
        <v>271</v>
      </c>
      <c r="F42" s="8">
        <v>9789882165472</v>
      </c>
      <c r="G42" s="9">
        <v>1</v>
      </c>
      <c r="H42" s="9">
        <v>280</v>
      </c>
      <c r="I42" s="16">
        <f t="shared" si="1"/>
        <v>280</v>
      </c>
      <c r="J42" s="10" t="s">
        <v>269</v>
      </c>
      <c r="K42" s="10" t="s">
        <v>269</v>
      </c>
      <c r="L42" s="10" t="s">
        <v>269</v>
      </c>
      <c r="M42" s="10"/>
    </row>
    <row r="43" spans="1:15" ht="34.049999999999997" customHeight="1">
      <c r="A43" s="1">
        <v>40</v>
      </c>
      <c r="B43" s="5" t="s">
        <v>57</v>
      </c>
      <c r="C43" s="6" t="s">
        <v>58</v>
      </c>
      <c r="D43" s="6" t="s">
        <v>59</v>
      </c>
      <c r="E43" s="3" t="s">
        <v>271</v>
      </c>
      <c r="F43" s="8">
        <v>9789571378374</v>
      </c>
      <c r="G43" s="9">
        <v>1</v>
      </c>
      <c r="H43" s="9">
        <v>300</v>
      </c>
      <c r="I43" s="16">
        <f t="shared" si="1"/>
        <v>300</v>
      </c>
      <c r="J43" s="10" t="s">
        <v>269</v>
      </c>
      <c r="K43" s="10" t="s">
        <v>269</v>
      </c>
      <c r="L43" s="10" t="s">
        <v>269</v>
      </c>
      <c r="M43" s="10"/>
    </row>
    <row r="44" spans="1:15" ht="34.049999999999997" customHeight="1">
      <c r="A44" s="1">
        <v>41</v>
      </c>
      <c r="B44" s="5" t="s">
        <v>60</v>
      </c>
      <c r="C44" s="6" t="s">
        <v>61</v>
      </c>
      <c r="D44" s="6" t="s">
        <v>59</v>
      </c>
      <c r="E44" s="3" t="s">
        <v>271</v>
      </c>
      <c r="F44" s="8">
        <v>9789571372792</v>
      </c>
      <c r="G44" s="9">
        <v>1</v>
      </c>
      <c r="H44" s="9">
        <v>380</v>
      </c>
      <c r="I44" s="16">
        <f t="shared" si="1"/>
        <v>380</v>
      </c>
      <c r="J44" s="10" t="s">
        <v>269</v>
      </c>
      <c r="K44" s="10" t="s">
        <v>269</v>
      </c>
      <c r="L44" s="10" t="s">
        <v>269</v>
      </c>
      <c r="M44" s="10"/>
    </row>
    <row r="45" spans="1:15" ht="34.049999999999997" customHeight="1">
      <c r="A45" s="1">
        <v>42</v>
      </c>
      <c r="B45" s="5" t="s">
        <v>62</v>
      </c>
      <c r="C45" s="6" t="s">
        <v>63</v>
      </c>
      <c r="D45" s="6" t="s">
        <v>64</v>
      </c>
      <c r="E45" s="3" t="s">
        <v>271</v>
      </c>
      <c r="F45" s="8">
        <v>9786267013984</v>
      </c>
      <c r="G45" s="9">
        <v>1</v>
      </c>
      <c r="H45" s="9">
        <v>360</v>
      </c>
      <c r="I45" s="16">
        <f t="shared" si="1"/>
        <v>360</v>
      </c>
      <c r="J45" s="10" t="s">
        <v>269</v>
      </c>
      <c r="K45" s="10" t="s">
        <v>269</v>
      </c>
      <c r="L45" s="10" t="s">
        <v>269</v>
      </c>
      <c r="M45" s="10"/>
    </row>
    <row r="46" spans="1:15" ht="34.049999999999997" customHeight="1">
      <c r="A46" s="1">
        <v>43</v>
      </c>
      <c r="B46" s="5" t="s">
        <v>65</v>
      </c>
      <c r="C46" s="6" t="s">
        <v>66</v>
      </c>
      <c r="D46" s="6" t="s">
        <v>67</v>
      </c>
      <c r="E46" s="3" t="s">
        <v>271</v>
      </c>
      <c r="F46" s="8">
        <v>9786267188095</v>
      </c>
      <c r="G46" s="9">
        <v>1</v>
      </c>
      <c r="H46" s="9">
        <v>320</v>
      </c>
      <c r="I46" s="16">
        <f t="shared" si="1"/>
        <v>320</v>
      </c>
      <c r="J46" s="10" t="s">
        <v>269</v>
      </c>
      <c r="K46" s="10" t="s">
        <v>269</v>
      </c>
      <c r="L46" s="10" t="s">
        <v>269</v>
      </c>
      <c r="M46" s="10"/>
      <c r="O46" s="26"/>
    </row>
    <row r="47" spans="1:15" ht="48.6">
      <c r="A47" s="1">
        <v>44</v>
      </c>
      <c r="B47" s="5" t="s">
        <v>68</v>
      </c>
      <c r="C47" s="6" t="s">
        <v>69</v>
      </c>
      <c r="D47" s="6" t="s">
        <v>70</v>
      </c>
      <c r="E47" s="3" t="s">
        <v>271</v>
      </c>
      <c r="F47" s="8">
        <v>9789863847489</v>
      </c>
      <c r="G47" s="9">
        <v>1</v>
      </c>
      <c r="H47" s="9">
        <v>399</v>
      </c>
      <c r="I47" s="16">
        <f t="shared" si="1"/>
        <v>399</v>
      </c>
      <c r="J47" s="10" t="s">
        <v>269</v>
      </c>
      <c r="K47" s="10" t="s">
        <v>269</v>
      </c>
      <c r="L47" s="10" t="s">
        <v>269</v>
      </c>
      <c r="M47" s="11"/>
    </row>
    <row r="48" spans="1:15" ht="48.6">
      <c r="A48" s="1">
        <v>45</v>
      </c>
      <c r="B48" s="5" t="s">
        <v>71</v>
      </c>
      <c r="C48" s="6" t="s">
        <v>69</v>
      </c>
      <c r="D48" s="6" t="s">
        <v>70</v>
      </c>
      <c r="E48" s="3" t="s">
        <v>271</v>
      </c>
      <c r="F48" s="8">
        <v>9789863847830</v>
      </c>
      <c r="G48" s="9">
        <v>1</v>
      </c>
      <c r="H48" s="9">
        <v>399</v>
      </c>
      <c r="I48" s="16">
        <f t="shared" si="1"/>
        <v>399</v>
      </c>
      <c r="J48" s="10" t="s">
        <v>269</v>
      </c>
      <c r="K48" s="10" t="s">
        <v>269</v>
      </c>
      <c r="L48" s="10" t="s">
        <v>269</v>
      </c>
      <c r="M48" s="11"/>
    </row>
    <row r="49" spans="1:13" ht="48.6">
      <c r="A49" s="1">
        <v>46</v>
      </c>
      <c r="B49" s="5" t="s">
        <v>72</v>
      </c>
      <c r="C49" s="6" t="s">
        <v>69</v>
      </c>
      <c r="D49" s="6" t="s">
        <v>70</v>
      </c>
      <c r="E49" s="3" t="s">
        <v>271</v>
      </c>
      <c r="F49" s="8">
        <v>9789863847861</v>
      </c>
      <c r="G49" s="9">
        <v>1</v>
      </c>
      <c r="H49" s="9">
        <v>399</v>
      </c>
      <c r="I49" s="16">
        <f t="shared" si="1"/>
        <v>399</v>
      </c>
      <c r="J49" s="10" t="s">
        <v>269</v>
      </c>
      <c r="K49" s="10" t="s">
        <v>269</v>
      </c>
      <c r="L49" s="10" t="s">
        <v>269</v>
      </c>
      <c r="M49" s="11"/>
    </row>
    <row r="50" spans="1:13" ht="48.6">
      <c r="A50" s="1">
        <v>47</v>
      </c>
      <c r="B50" s="5" t="s">
        <v>73</v>
      </c>
      <c r="C50" s="6" t="s">
        <v>69</v>
      </c>
      <c r="D50" s="6" t="s">
        <v>70</v>
      </c>
      <c r="E50" s="3" t="s">
        <v>271</v>
      </c>
      <c r="F50" s="8">
        <v>9789863848103</v>
      </c>
      <c r="G50" s="9">
        <v>1</v>
      </c>
      <c r="H50" s="9">
        <v>399</v>
      </c>
      <c r="I50" s="16">
        <f t="shared" si="1"/>
        <v>399</v>
      </c>
      <c r="J50" s="10" t="s">
        <v>269</v>
      </c>
      <c r="K50" s="10" t="s">
        <v>269</v>
      </c>
      <c r="L50" s="10" t="s">
        <v>269</v>
      </c>
      <c r="M50" s="11"/>
    </row>
    <row r="51" spans="1:13" ht="32.4">
      <c r="A51" s="1">
        <v>48</v>
      </c>
      <c r="B51" s="5" t="s">
        <v>74</v>
      </c>
      <c r="C51" s="6" t="s">
        <v>75</v>
      </c>
      <c r="D51" s="6" t="s">
        <v>46</v>
      </c>
      <c r="E51" s="3" t="s">
        <v>271</v>
      </c>
      <c r="F51" s="8">
        <v>9789578640429</v>
      </c>
      <c r="G51" s="9">
        <v>1</v>
      </c>
      <c r="H51" s="9">
        <v>1750</v>
      </c>
      <c r="I51" s="16">
        <f t="shared" si="1"/>
        <v>1750</v>
      </c>
      <c r="J51" s="10" t="s">
        <v>270</v>
      </c>
      <c r="K51" s="10" t="s">
        <v>269</v>
      </c>
      <c r="L51" s="10" t="s">
        <v>269</v>
      </c>
      <c r="M51" s="11"/>
    </row>
    <row r="52" spans="1:13" ht="32.4">
      <c r="A52" s="1">
        <v>49</v>
      </c>
      <c r="B52" s="5" t="s">
        <v>76</v>
      </c>
      <c r="C52" s="6" t="s">
        <v>77</v>
      </c>
      <c r="D52" s="6" t="s">
        <v>78</v>
      </c>
      <c r="E52" s="3" t="s">
        <v>271</v>
      </c>
      <c r="F52" s="8">
        <v>9789869886284</v>
      </c>
      <c r="G52" s="9">
        <v>1</v>
      </c>
      <c r="H52" s="9">
        <v>1600</v>
      </c>
      <c r="I52" s="16">
        <f t="shared" si="1"/>
        <v>1600</v>
      </c>
      <c r="J52" s="10" t="s">
        <v>270</v>
      </c>
      <c r="K52" s="10" t="s">
        <v>269</v>
      </c>
      <c r="L52" s="10" t="s">
        <v>269</v>
      </c>
      <c r="M52" s="11"/>
    </row>
    <row r="53" spans="1:13" ht="32.4">
      <c r="A53" s="1">
        <v>50</v>
      </c>
      <c r="B53" s="5" t="s">
        <v>79</v>
      </c>
      <c r="C53" s="6" t="s">
        <v>77</v>
      </c>
      <c r="D53" s="6" t="s">
        <v>78</v>
      </c>
      <c r="E53" s="3" t="s">
        <v>271</v>
      </c>
      <c r="F53" s="8">
        <v>9786269549306</v>
      </c>
      <c r="G53" s="9">
        <v>1</v>
      </c>
      <c r="H53" s="9">
        <v>1400</v>
      </c>
      <c r="I53" s="16">
        <f t="shared" si="1"/>
        <v>1400</v>
      </c>
      <c r="J53" s="10" t="s">
        <v>270</v>
      </c>
      <c r="K53" s="10" t="s">
        <v>269</v>
      </c>
      <c r="L53" s="10" t="s">
        <v>269</v>
      </c>
      <c r="M53" s="11"/>
    </row>
    <row r="54" spans="1:13" ht="48.6">
      <c r="A54" s="1">
        <v>51</v>
      </c>
      <c r="B54" s="5" t="s">
        <v>80</v>
      </c>
      <c r="C54" s="6" t="s">
        <v>77</v>
      </c>
      <c r="D54" s="6" t="s">
        <v>78</v>
      </c>
      <c r="E54" s="3" t="s">
        <v>271</v>
      </c>
      <c r="F54" s="8">
        <v>9786269611829</v>
      </c>
      <c r="G54" s="9">
        <v>1</v>
      </c>
      <c r="H54" s="9">
        <v>1080</v>
      </c>
      <c r="I54" s="16">
        <f t="shared" si="1"/>
        <v>1080</v>
      </c>
      <c r="J54" s="10" t="s">
        <v>270</v>
      </c>
      <c r="K54" s="10" t="s">
        <v>269</v>
      </c>
      <c r="L54" s="10" t="s">
        <v>269</v>
      </c>
      <c r="M54" s="10"/>
    </row>
    <row r="55" spans="1:13" ht="32.4">
      <c r="A55" s="1">
        <v>52</v>
      </c>
      <c r="B55" s="5" t="s">
        <v>81</v>
      </c>
      <c r="C55" s="6" t="s">
        <v>77</v>
      </c>
      <c r="D55" s="6" t="s">
        <v>78</v>
      </c>
      <c r="E55" s="3" t="s">
        <v>271</v>
      </c>
      <c r="F55" s="8">
        <v>9786269611836</v>
      </c>
      <c r="G55" s="9">
        <v>1</v>
      </c>
      <c r="H55" s="9">
        <v>1080</v>
      </c>
      <c r="I55" s="16">
        <f t="shared" si="1"/>
        <v>1080</v>
      </c>
      <c r="J55" s="10" t="s">
        <v>270</v>
      </c>
      <c r="K55" s="10" t="s">
        <v>269</v>
      </c>
      <c r="L55" s="10" t="s">
        <v>269</v>
      </c>
      <c r="M55" s="10"/>
    </row>
    <row r="56" spans="1:13" ht="19.8">
      <c r="A56" s="1">
        <v>53</v>
      </c>
      <c r="B56" s="5" t="s">
        <v>82</v>
      </c>
      <c r="C56" s="6" t="s">
        <v>83</v>
      </c>
      <c r="D56" s="6" t="s">
        <v>84</v>
      </c>
      <c r="E56" s="3" t="s">
        <v>271</v>
      </c>
      <c r="F56" s="8">
        <v>9789571082868</v>
      </c>
      <c r="G56" s="9">
        <v>1</v>
      </c>
      <c r="H56" s="9">
        <v>360</v>
      </c>
      <c r="I56" s="16">
        <f t="shared" si="1"/>
        <v>360</v>
      </c>
      <c r="J56" s="10" t="s">
        <v>269</v>
      </c>
      <c r="K56" s="10" t="s">
        <v>269</v>
      </c>
      <c r="L56" s="10" t="s">
        <v>269</v>
      </c>
      <c r="M56" s="10"/>
    </row>
    <row r="57" spans="1:13" ht="32.4">
      <c r="A57" s="1">
        <v>54</v>
      </c>
      <c r="B57" s="5" t="s">
        <v>85</v>
      </c>
      <c r="C57" s="6" t="s">
        <v>83</v>
      </c>
      <c r="D57" s="6" t="s">
        <v>84</v>
      </c>
      <c r="E57" s="3" t="s">
        <v>271</v>
      </c>
      <c r="F57" s="8">
        <v>9789571085296</v>
      </c>
      <c r="G57" s="9">
        <v>1</v>
      </c>
      <c r="H57" s="9">
        <v>360</v>
      </c>
      <c r="I57" s="16">
        <f t="shared" si="1"/>
        <v>360</v>
      </c>
      <c r="J57" s="10" t="s">
        <v>269</v>
      </c>
      <c r="K57" s="10" t="s">
        <v>269</v>
      </c>
      <c r="L57" s="10" t="s">
        <v>269</v>
      </c>
      <c r="M57" s="10"/>
    </row>
    <row r="58" spans="1:13" ht="19.8">
      <c r="A58" s="1">
        <v>55</v>
      </c>
      <c r="B58" s="27" t="s">
        <v>251</v>
      </c>
      <c r="C58" s="6" t="s">
        <v>86</v>
      </c>
      <c r="D58" s="6" t="s">
        <v>27</v>
      </c>
      <c r="E58" s="3" t="s">
        <v>271</v>
      </c>
      <c r="F58" s="30" t="s">
        <v>252</v>
      </c>
      <c r="G58" s="9">
        <v>1</v>
      </c>
      <c r="H58" s="9">
        <v>380</v>
      </c>
      <c r="I58" s="16">
        <f t="shared" si="1"/>
        <v>380</v>
      </c>
      <c r="J58" s="10" t="s">
        <v>269</v>
      </c>
      <c r="K58" s="10" t="s">
        <v>269</v>
      </c>
      <c r="L58" s="10" t="s">
        <v>269</v>
      </c>
      <c r="M58" s="10"/>
    </row>
    <row r="59" spans="1:13" ht="48.6">
      <c r="A59" s="1">
        <v>56</v>
      </c>
      <c r="B59" s="5" t="s">
        <v>87</v>
      </c>
      <c r="C59" s="6" t="s">
        <v>88</v>
      </c>
      <c r="D59" s="6" t="s">
        <v>46</v>
      </c>
      <c r="E59" s="3" t="s">
        <v>271</v>
      </c>
      <c r="F59" s="8">
        <v>9789865503819</v>
      </c>
      <c r="G59" s="9">
        <v>1</v>
      </c>
      <c r="H59" s="9">
        <v>1750</v>
      </c>
      <c r="I59" s="16">
        <f t="shared" si="1"/>
        <v>1750</v>
      </c>
      <c r="J59" s="10" t="s">
        <v>270</v>
      </c>
      <c r="K59" s="10" t="s">
        <v>269</v>
      </c>
      <c r="L59" s="10" t="s">
        <v>269</v>
      </c>
      <c r="M59" s="10"/>
    </row>
    <row r="60" spans="1:13" ht="48.6">
      <c r="A60" s="1">
        <v>57</v>
      </c>
      <c r="B60" s="5" t="s">
        <v>89</v>
      </c>
      <c r="C60" s="6" t="s">
        <v>90</v>
      </c>
      <c r="D60" s="6" t="s">
        <v>35</v>
      </c>
      <c r="E60" s="3" t="s">
        <v>271</v>
      </c>
      <c r="F60" s="8">
        <v>9789865257880</v>
      </c>
      <c r="G60" s="9">
        <v>1</v>
      </c>
      <c r="H60" s="9">
        <v>900</v>
      </c>
      <c r="I60" s="16">
        <f t="shared" si="1"/>
        <v>900</v>
      </c>
      <c r="J60" s="10" t="s">
        <v>270</v>
      </c>
      <c r="K60" s="10" t="s">
        <v>269</v>
      </c>
      <c r="L60" s="10" t="s">
        <v>269</v>
      </c>
      <c r="M60" s="10"/>
    </row>
    <row r="61" spans="1:13" ht="32.4">
      <c r="A61" s="1">
        <v>58</v>
      </c>
      <c r="B61" s="27" t="s">
        <v>254</v>
      </c>
      <c r="C61" s="6" t="s">
        <v>91</v>
      </c>
      <c r="D61" s="6" t="s">
        <v>27</v>
      </c>
      <c r="E61" s="3" t="s">
        <v>271</v>
      </c>
      <c r="F61" s="28" t="s">
        <v>255</v>
      </c>
      <c r="G61" s="9">
        <v>1</v>
      </c>
      <c r="H61" s="9">
        <v>280</v>
      </c>
      <c r="I61" s="16">
        <f t="shared" si="1"/>
        <v>280</v>
      </c>
      <c r="J61" s="10" t="s">
        <v>269</v>
      </c>
      <c r="K61" s="10" t="s">
        <v>269</v>
      </c>
      <c r="L61" s="10" t="s">
        <v>269</v>
      </c>
      <c r="M61" s="10"/>
    </row>
    <row r="62" spans="1:13" ht="32.4">
      <c r="A62" s="1">
        <v>59</v>
      </c>
      <c r="B62" s="27" t="s">
        <v>256</v>
      </c>
      <c r="C62" s="6" t="s">
        <v>91</v>
      </c>
      <c r="D62" s="6" t="s">
        <v>27</v>
      </c>
      <c r="E62" s="3" t="s">
        <v>271</v>
      </c>
      <c r="F62" s="28" t="s">
        <v>257</v>
      </c>
      <c r="G62" s="9">
        <v>1</v>
      </c>
      <c r="H62" s="9">
        <v>280</v>
      </c>
      <c r="I62" s="16">
        <f t="shared" si="1"/>
        <v>280</v>
      </c>
      <c r="J62" s="10" t="s">
        <v>269</v>
      </c>
      <c r="K62" s="10" t="s">
        <v>269</v>
      </c>
      <c r="L62" s="10" t="s">
        <v>269</v>
      </c>
      <c r="M62" s="10"/>
    </row>
    <row r="63" spans="1:13" ht="32.4">
      <c r="A63" s="1">
        <v>60</v>
      </c>
      <c r="B63" s="5" t="s">
        <v>92</v>
      </c>
      <c r="C63" s="6" t="s">
        <v>91</v>
      </c>
      <c r="D63" s="6" t="s">
        <v>27</v>
      </c>
      <c r="E63" s="3" t="s">
        <v>271</v>
      </c>
      <c r="F63" s="8">
        <v>9789869211796</v>
      </c>
      <c r="G63" s="9">
        <v>1</v>
      </c>
      <c r="H63" s="9">
        <v>1120</v>
      </c>
      <c r="I63" s="16">
        <f t="shared" si="1"/>
        <v>1120</v>
      </c>
      <c r="J63" s="10" t="s">
        <v>270</v>
      </c>
      <c r="K63" s="10" t="s">
        <v>269</v>
      </c>
      <c r="L63" s="10" t="s">
        <v>269</v>
      </c>
      <c r="M63" s="10"/>
    </row>
    <row r="64" spans="1:13" ht="32.4">
      <c r="A64" s="1">
        <v>61</v>
      </c>
      <c r="B64" s="5" t="s">
        <v>240</v>
      </c>
      <c r="C64" s="6" t="s">
        <v>241</v>
      </c>
      <c r="D64" s="6" t="s">
        <v>242</v>
      </c>
      <c r="E64" s="3" t="s">
        <v>271</v>
      </c>
      <c r="F64" s="8">
        <v>9789865256906</v>
      </c>
      <c r="G64" s="9">
        <v>1</v>
      </c>
      <c r="H64" s="9">
        <v>1440</v>
      </c>
      <c r="I64" s="16">
        <f t="shared" si="1"/>
        <v>1440</v>
      </c>
      <c r="J64" s="10" t="s">
        <v>270</v>
      </c>
      <c r="K64" s="10" t="s">
        <v>269</v>
      </c>
      <c r="L64" s="10" t="s">
        <v>269</v>
      </c>
      <c r="M64" s="10"/>
    </row>
    <row r="65" spans="1:13" ht="19.8">
      <c r="A65" s="1">
        <v>62</v>
      </c>
      <c r="B65" s="15" t="s">
        <v>258</v>
      </c>
      <c r="C65" s="31" t="s">
        <v>250</v>
      </c>
      <c r="D65" s="31" t="s">
        <v>35</v>
      </c>
      <c r="E65" s="3" t="s">
        <v>271</v>
      </c>
      <c r="F65" s="19" t="s">
        <v>263</v>
      </c>
      <c r="G65" s="32">
        <v>1</v>
      </c>
      <c r="H65" s="32">
        <v>350</v>
      </c>
      <c r="I65" s="32">
        <f t="shared" si="1"/>
        <v>350</v>
      </c>
      <c r="J65" s="10" t="s">
        <v>269</v>
      </c>
      <c r="K65" s="10" t="s">
        <v>269</v>
      </c>
      <c r="L65" s="10" t="s">
        <v>269</v>
      </c>
      <c r="M65" s="10"/>
    </row>
    <row r="66" spans="1:13" ht="37.5" customHeight="1">
      <c r="A66" s="1">
        <v>63</v>
      </c>
      <c r="B66" s="33" t="s">
        <v>259</v>
      </c>
      <c r="C66" s="31" t="s">
        <v>250</v>
      </c>
      <c r="D66" s="31" t="s">
        <v>35</v>
      </c>
      <c r="E66" s="3" t="s">
        <v>271</v>
      </c>
      <c r="F66" s="19" t="s">
        <v>264</v>
      </c>
      <c r="G66" s="32">
        <v>1</v>
      </c>
      <c r="H66" s="32">
        <v>300</v>
      </c>
      <c r="I66" s="32">
        <f t="shared" si="1"/>
        <v>300</v>
      </c>
      <c r="J66" s="10" t="s">
        <v>269</v>
      </c>
      <c r="K66" s="10" t="s">
        <v>269</v>
      </c>
      <c r="L66" s="10" t="s">
        <v>269</v>
      </c>
      <c r="M66" s="10"/>
    </row>
    <row r="67" spans="1:13" ht="19.8">
      <c r="A67" s="1">
        <v>64</v>
      </c>
      <c r="B67" s="33" t="s">
        <v>260</v>
      </c>
      <c r="C67" s="31" t="s">
        <v>250</v>
      </c>
      <c r="D67" s="31" t="s">
        <v>35</v>
      </c>
      <c r="E67" s="3" t="s">
        <v>271</v>
      </c>
      <c r="F67" s="19" t="s">
        <v>265</v>
      </c>
      <c r="G67" s="32">
        <v>1</v>
      </c>
      <c r="H67" s="32">
        <v>320</v>
      </c>
      <c r="I67" s="32">
        <f t="shared" si="1"/>
        <v>320</v>
      </c>
      <c r="J67" s="10" t="s">
        <v>269</v>
      </c>
      <c r="K67" s="10" t="s">
        <v>269</v>
      </c>
      <c r="L67" s="10" t="s">
        <v>269</v>
      </c>
      <c r="M67" s="10"/>
    </row>
    <row r="68" spans="1:13" ht="19.8">
      <c r="A68" s="1">
        <v>65</v>
      </c>
      <c r="B68" s="33" t="s">
        <v>261</v>
      </c>
      <c r="C68" s="31" t="s">
        <v>250</v>
      </c>
      <c r="D68" s="31" t="s">
        <v>35</v>
      </c>
      <c r="E68" s="3" t="s">
        <v>271</v>
      </c>
      <c r="F68" s="19" t="s">
        <v>266</v>
      </c>
      <c r="G68" s="32">
        <v>1</v>
      </c>
      <c r="H68" s="32">
        <v>250</v>
      </c>
      <c r="I68" s="32">
        <f t="shared" ref="I68:I99" si="2">G68*H68</f>
        <v>250</v>
      </c>
      <c r="J68" s="10" t="s">
        <v>269</v>
      </c>
      <c r="K68" s="10" t="s">
        <v>269</v>
      </c>
      <c r="L68" s="10" t="s">
        <v>269</v>
      </c>
      <c r="M68" s="10"/>
    </row>
    <row r="69" spans="1:13" ht="19.8">
      <c r="A69" s="1">
        <v>66</v>
      </c>
      <c r="B69" s="33" t="s">
        <v>262</v>
      </c>
      <c r="C69" s="31" t="s">
        <v>250</v>
      </c>
      <c r="D69" s="31" t="s">
        <v>35</v>
      </c>
      <c r="E69" s="3" t="s">
        <v>271</v>
      </c>
      <c r="F69" s="19" t="s">
        <v>267</v>
      </c>
      <c r="G69" s="32">
        <v>1</v>
      </c>
      <c r="H69" s="32">
        <v>220</v>
      </c>
      <c r="I69" s="32">
        <f t="shared" si="2"/>
        <v>220</v>
      </c>
      <c r="J69" s="10" t="s">
        <v>269</v>
      </c>
      <c r="K69" s="10" t="s">
        <v>269</v>
      </c>
      <c r="L69" s="10" t="s">
        <v>269</v>
      </c>
      <c r="M69" s="10"/>
    </row>
    <row r="70" spans="1:13" ht="32.4">
      <c r="A70" s="1">
        <v>67</v>
      </c>
      <c r="B70" s="5" t="s">
        <v>95</v>
      </c>
      <c r="C70" s="6" t="s">
        <v>93</v>
      </c>
      <c r="D70" s="6" t="s">
        <v>94</v>
      </c>
      <c r="E70" s="3" t="s">
        <v>271</v>
      </c>
      <c r="F70" s="8">
        <v>9789865222413</v>
      </c>
      <c r="G70" s="9">
        <v>1</v>
      </c>
      <c r="H70" s="9">
        <v>950</v>
      </c>
      <c r="I70" s="16">
        <f t="shared" si="2"/>
        <v>950</v>
      </c>
      <c r="J70" s="10" t="s">
        <v>270</v>
      </c>
      <c r="K70" s="10" t="s">
        <v>269</v>
      </c>
      <c r="L70" s="10" t="s">
        <v>269</v>
      </c>
      <c r="M70" s="10"/>
    </row>
    <row r="71" spans="1:13" ht="19.8">
      <c r="A71" s="1">
        <v>68</v>
      </c>
      <c r="B71" s="5" t="s">
        <v>96</v>
      </c>
      <c r="C71" s="6" t="s">
        <v>97</v>
      </c>
      <c r="D71" s="6" t="s">
        <v>98</v>
      </c>
      <c r="E71" s="3" t="s">
        <v>271</v>
      </c>
      <c r="F71" s="8">
        <v>9789578842052</v>
      </c>
      <c r="G71" s="9">
        <v>1</v>
      </c>
      <c r="H71" s="9">
        <v>280</v>
      </c>
      <c r="I71" s="16">
        <f t="shared" si="2"/>
        <v>280</v>
      </c>
      <c r="J71" s="10" t="s">
        <v>269</v>
      </c>
      <c r="K71" s="10" t="s">
        <v>269</v>
      </c>
      <c r="L71" s="10" t="s">
        <v>269</v>
      </c>
      <c r="M71" s="10"/>
    </row>
    <row r="72" spans="1:13" ht="19.8">
      <c r="A72" s="1">
        <v>69</v>
      </c>
      <c r="B72" s="5" t="s">
        <v>99</v>
      </c>
      <c r="C72" s="6" t="s">
        <v>100</v>
      </c>
      <c r="D72" s="6" t="s">
        <v>101</v>
      </c>
      <c r="E72" s="3" t="s">
        <v>271</v>
      </c>
      <c r="F72" s="8">
        <v>9789865306878</v>
      </c>
      <c r="G72" s="9">
        <v>1</v>
      </c>
      <c r="H72" s="9">
        <v>380</v>
      </c>
      <c r="I72" s="16">
        <f t="shared" si="2"/>
        <v>380</v>
      </c>
      <c r="J72" s="10" t="s">
        <v>269</v>
      </c>
      <c r="K72" s="10" t="s">
        <v>269</v>
      </c>
      <c r="L72" s="10" t="s">
        <v>269</v>
      </c>
      <c r="M72" s="10"/>
    </row>
    <row r="73" spans="1:13" ht="19.8">
      <c r="A73" s="1">
        <v>70</v>
      </c>
      <c r="B73" s="5" t="s">
        <v>102</v>
      </c>
      <c r="C73" s="6" t="s">
        <v>103</v>
      </c>
      <c r="D73" s="6" t="s">
        <v>104</v>
      </c>
      <c r="E73" s="3" t="s">
        <v>271</v>
      </c>
      <c r="F73" s="8">
        <v>9789869987585</v>
      </c>
      <c r="G73" s="9">
        <v>1</v>
      </c>
      <c r="H73" s="9">
        <v>280</v>
      </c>
      <c r="I73" s="16">
        <f t="shared" si="2"/>
        <v>280</v>
      </c>
      <c r="J73" s="10" t="s">
        <v>269</v>
      </c>
      <c r="K73" s="10" t="s">
        <v>269</v>
      </c>
      <c r="L73" s="10" t="s">
        <v>269</v>
      </c>
      <c r="M73" s="10"/>
    </row>
    <row r="74" spans="1:13" ht="48.6">
      <c r="A74" s="1">
        <v>71</v>
      </c>
      <c r="B74" s="5" t="s">
        <v>105</v>
      </c>
      <c r="C74" s="6" t="s">
        <v>106</v>
      </c>
      <c r="D74" s="6" t="s">
        <v>27</v>
      </c>
      <c r="E74" s="3" t="s">
        <v>271</v>
      </c>
      <c r="F74" s="8">
        <v>9789575037130</v>
      </c>
      <c r="G74" s="9">
        <v>1</v>
      </c>
      <c r="H74" s="9">
        <v>1280</v>
      </c>
      <c r="I74" s="16">
        <f t="shared" si="2"/>
        <v>1280</v>
      </c>
      <c r="J74" s="10" t="s">
        <v>270</v>
      </c>
      <c r="K74" s="10" t="s">
        <v>269</v>
      </c>
      <c r="L74" s="10" t="s">
        <v>269</v>
      </c>
      <c r="M74" s="10"/>
    </row>
    <row r="75" spans="1:13" ht="19.8">
      <c r="A75" s="1">
        <v>72</v>
      </c>
      <c r="B75" s="5" t="s">
        <v>108</v>
      </c>
      <c r="C75" s="6" t="s">
        <v>107</v>
      </c>
      <c r="D75" s="6" t="s">
        <v>109</v>
      </c>
      <c r="E75" s="3" t="s">
        <v>271</v>
      </c>
      <c r="F75" s="8">
        <v>9786269534708</v>
      </c>
      <c r="G75" s="9">
        <v>1</v>
      </c>
      <c r="H75" s="9">
        <v>543</v>
      </c>
      <c r="I75" s="16">
        <f t="shared" si="2"/>
        <v>543</v>
      </c>
      <c r="J75" s="10" t="s">
        <v>269</v>
      </c>
      <c r="K75" s="10" t="s">
        <v>269</v>
      </c>
      <c r="L75" s="10" t="s">
        <v>269</v>
      </c>
      <c r="M75" s="10"/>
    </row>
    <row r="76" spans="1:13" ht="19.8">
      <c r="A76" s="1">
        <v>73</v>
      </c>
      <c r="B76" s="5" t="s">
        <v>110</v>
      </c>
      <c r="C76" s="6" t="s">
        <v>111</v>
      </c>
      <c r="D76" s="6" t="s">
        <v>59</v>
      </c>
      <c r="E76" s="3" t="s">
        <v>271</v>
      </c>
      <c r="F76" s="8">
        <v>9789571391076</v>
      </c>
      <c r="G76" s="9">
        <v>1</v>
      </c>
      <c r="H76" s="9">
        <v>350</v>
      </c>
      <c r="I76" s="16">
        <f t="shared" si="2"/>
        <v>350</v>
      </c>
      <c r="J76" s="10" t="s">
        <v>269</v>
      </c>
      <c r="K76" s="10" t="s">
        <v>269</v>
      </c>
      <c r="L76" s="10" t="s">
        <v>269</v>
      </c>
      <c r="M76" s="10"/>
    </row>
    <row r="77" spans="1:13" ht="19.8">
      <c r="A77" s="1">
        <v>74</v>
      </c>
      <c r="B77" s="5" t="s">
        <v>112</v>
      </c>
      <c r="C77" s="6" t="s">
        <v>113</v>
      </c>
      <c r="D77" s="6" t="s">
        <v>51</v>
      </c>
      <c r="E77" s="3" t="s">
        <v>271</v>
      </c>
      <c r="F77" s="8">
        <v>9789573290124</v>
      </c>
      <c r="G77" s="9">
        <v>1</v>
      </c>
      <c r="H77" s="9">
        <v>360</v>
      </c>
      <c r="I77" s="16">
        <f t="shared" si="2"/>
        <v>360</v>
      </c>
      <c r="J77" s="10" t="s">
        <v>269</v>
      </c>
      <c r="K77" s="10" t="s">
        <v>269</v>
      </c>
      <c r="L77" s="10" t="s">
        <v>269</v>
      </c>
      <c r="M77" s="10"/>
    </row>
    <row r="78" spans="1:13" ht="32.4">
      <c r="A78" s="1">
        <v>75</v>
      </c>
      <c r="B78" s="5" t="s">
        <v>114</v>
      </c>
      <c r="C78" s="6" t="s">
        <v>115</v>
      </c>
      <c r="D78" s="6" t="s">
        <v>116</v>
      </c>
      <c r="E78" s="3" t="s">
        <v>271</v>
      </c>
      <c r="F78" s="8">
        <v>9789860784015</v>
      </c>
      <c r="G78" s="9">
        <v>1</v>
      </c>
      <c r="H78" s="9">
        <v>320</v>
      </c>
      <c r="I78" s="16">
        <f t="shared" si="2"/>
        <v>320</v>
      </c>
      <c r="J78" s="10" t="s">
        <v>269</v>
      </c>
      <c r="K78" s="10" t="s">
        <v>269</v>
      </c>
      <c r="L78" s="10" t="s">
        <v>269</v>
      </c>
      <c r="M78" s="10"/>
    </row>
    <row r="79" spans="1:13" ht="48.6">
      <c r="A79" s="1">
        <v>76</v>
      </c>
      <c r="B79" s="5" t="s">
        <v>117</v>
      </c>
      <c r="C79" s="6" t="s">
        <v>118</v>
      </c>
      <c r="D79" s="6" t="s">
        <v>119</v>
      </c>
      <c r="E79" s="3" t="s">
        <v>271</v>
      </c>
      <c r="F79" s="8">
        <v>9789576868177</v>
      </c>
      <c r="G79" s="9">
        <v>1</v>
      </c>
      <c r="H79" s="9">
        <v>350</v>
      </c>
      <c r="I79" s="16">
        <f t="shared" si="2"/>
        <v>350</v>
      </c>
      <c r="J79" s="10" t="s">
        <v>269</v>
      </c>
      <c r="K79" s="10" t="s">
        <v>269</v>
      </c>
      <c r="L79" s="10" t="s">
        <v>269</v>
      </c>
      <c r="M79" s="10"/>
    </row>
    <row r="80" spans="1:13" ht="19.8">
      <c r="A80" s="1">
        <v>77</v>
      </c>
      <c r="B80" s="5" t="s">
        <v>120</v>
      </c>
      <c r="C80" s="6" t="s">
        <v>121</v>
      </c>
      <c r="D80" s="6" t="s">
        <v>122</v>
      </c>
      <c r="E80" s="3" t="s">
        <v>271</v>
      </c>
      <c r="F80" s="8">
        <v>9789862745601</v>
      </c>
      <c r="G80" s="9">
        <v>1</v>
      </c>
      <c r="H80" s="9">
        <v>320</v>
      </c>
      <c r="I80" s="16">
        <f t="shared" si="2"/>
        <v>320</v>
      </c>
      <c r="J80" s="10" t="s">
        <v>269</v>
      </c>
      <c r="K80" s="10" t="s">
        <v>269</v>
      </c>
      <c r="L80" s="10" t="s">
        <v>269</v>
      </c>
      <c r="M80" s="10"/>
    </row>
    <row r="81" spans="1:13" ht="48.6">
      <c r="A81" s="1">
        <v>78</v>
      </c>
      <c r="B81" s="5" t="s">
        <v>123</v>
      </c>
      <c r="C81" s="6" t="s">
        <v>124</v>
      </c>
      <c r="D81" s="6" t="s">
        <v>125</v>
      </c>
      <c r="E81" s="3" t="s">
        <v>271</v>
      </c>
      <c r="F81" s="8">
        <v>9789863384335</v>
      </c>
      <c r="G81" s="9">
        <v>1</v>
      </c>
      <c r="H81" s="9">
        <v>300</v>
      </c>
      <c r="I81" s="16">
        <f t="shared" si="2"/>
        <v>300</v>
      </c>
      <c r="J81" s="10" t="s">
        <v>269</v>
      </c>
      <c r="K81" s="10" t="s">
        <v>269</v>
      </c>
      <c r="L81" s="10" t="s">
        <v>269</v>
      </c>
      <c r="M81" s="10"/>
    </row>
    <row r="82" spans="1:13" ht="64.8">
      <c r="A82" s="1">
        <v>79</v>
      </c>
      <c r="B82" s="5" t="s">
        <v>126</v>
      </c>
      <c r="C82" s="6" t="s">
        <v>127</v>
      </c>
      <c r="D82" s="6" t="s">
        <v>27</v>
      </c>
      <c r="E82" s="3" t="s">
        <v>271</v>
      </c>
      <c r="F82" s="8">
        <v>9786263050815</v>
      </c>
      <c r="G82" s="9">
        <v>1</v>
      </c>
      <c r="H82" s="9">
        <v>500</v>
      </c>
      <c r="I82" s="16">
        <f t="shared" si="2"/>
        <v>500</v>
      </c>
      <c r="J82" s="10" t="s">
        <v>269</v>
      </c>
      <c r="K82" s="10" t="s">
        <v>269</v>
      </c>
      <c r="L82" s="10" t="s">
        <v>269</v>
      </c>
      <c r="M82" s="10"/>
    </row>
    <row r="83" spans="1:13" ht="48.6">
      <c r="A83" s="1">
        <v>80</v>
      </c>
      <c r="B83" s="5" t="s">
        <v>128</v>
      </c>
      <c r="C83" s="6" t="s">
        <v>129</v>
      </c>
      <c r="D83" s="6" t="s">
        <v>27</v>
      </c>
      <c r="E83" s="3" t="s">
        <v>271</v>
      </c>
      <c r="F83" s="8">
        <v>9786263050587</v>
      </c>
      <c r="G83" s="9">
        <v>1</v>
      </c>
      <c r="H83" s="9">
        <v>500</v>
      </c>
      <c r="I83" s="16">
        <f t="shared" si="2"/>
        <v>500</v>
      </c>
      <c r="J83" s="10" t="s">
        <v>269</v>
      </c>
      <c r="K83" s="10" t="s">
        <v>269</v>
      </c>
      <c r="L83" s="10" t="s">
        <v>269</v>
      </c>
      <c r="M83" s="10"/>
    </row>
    <row r="84" spans="1:13" ht="19.8">
      <c r="A84" s="1">
        <v>81</v>
      </c>
      <c r="B84" s="5" t="s">
        <v>130</v>
      </c>
      <c r="C84" s="6" t="s">
        <v>131</v>
      </c>
      <c r="D84" s="6" t="s">
        <v>132</v>
      </c>
      <c r="E84" s="3" t="s">
        <v>271</v>
      </c>
      <c r="F84" s="8">
        <v>9789865539849</v>
      </c>
      <c r="G84" s="9">
        <v>1</v>
      </c>
      <c r="H84" s="9">
        <v>300</v>
      </c>
      <c r="I84" s="16">
        <f t="shared" si="2"/>
        <v>300</v>
      </c>
      <c r="J84" s="10" t="s">
        <v>269</v>
      </c>
      <c r="K84" s="10" t="s">
        <v>269</v>
      </c>
      <c r="L84" s="10" t="s">
        <v>269</v>
      </c>
      <c r="M84" s="10"/>
    </row>
    <row r="85" spans="1:13" ht="19.8">
      <c r="A85" s="1">
        <v>82</v>
      </c>
      <c r="B85" s="5" t="s">
        <v>133</v>
      </c>
      <c r="C85" s="6" t="s">
        <v>131</v>
      </c>
      <c r="D85" s="6" t="s">
        <v>132</v>
      </c>
      <c r="E85" s="3" t="s">
        <v>271</v>
      </c>
      <c r="F85" s="8">
        <v>9789865539863</v>
      </c>
      <c r="G85" s="9">
        <v>1</v>
      </c>
      <c r="H85" s="9">
        <v>300</v>
      </c>
      <c r="I85" s="16">
        <f t="shared" si="2"/>
        <v>300</v>
      </c>
      <c r="J85" s="10" t="s">
        <v>269</v>
      </c>
      <c r="K85" s="10" t="s">
        <v>269</v>
      </c>
      <c r="L85" s="10" t="s">
        <v>269</v>
      </c>
      <c r="M85" s="10"/>
    </row>
    <row r="86" spans="1:13" ht="32.4">
      <c r="A86" s="1">
        <v>83</v>
      </c>
      <c r="B86" s="5" t="s">
        <v>134</v>
      </c>
      <c r="C86" s="6" t="s">
        <v>135</v>
      </c>
      <c r="D86" s="6" t="s">
        <v>35</v>
      </c>
      <c r="E86" s="3" t="s">
        <v>271</v>
      </c>
      <c r="F86" s="8">
        <v>9789865251857</v>
      </c>
      <c r="G86" s="9">
        <v>1</v>
      </c>
      <c r="H86" s="9">
        <v>499</v>
      </c>
      <c r="I86" s="16">
        <f t="shared" si="2"/>
        <v>499</v>
      </c>
      <c r="J86" s="10" t="s">
        <v>269</v>
      </c>
      <c r="K86" s="10" t="s">
        <v>269</v>
      </c>
      <c r="L86" s="10" t="s">
        <v>269</v>
      </c>
      <c r="M86" s="10"/>
    </row>
    <row r="87" spans="1:13" ht="19.8">
      <c r="A87" s="1">
        <v>84</v>
      </c>
      <c r="B87" s="5" t="s">
        <v>136</v>
      </c>
      <c r="C87" s="6" t="s">
        <v>137</v>
      </c>
      <c r="D87" s="6" t="s">
        <v>35</v>
      </c>
      <c r="E87" s="3" t="s">
        <v>271</v>
      </c>
      <c r="F87" s="8">
        <v>9789865253653</v>
      </c>
      <c r="G87" s="9">
        <v>1</v>
      </c>
      <c r="H87" s="9">
        <v>380</v>
      </c>
      <c r="I87" s="16">
        <f t="shared" si="2"/>
        <v>380</v>
      </c>
      <c r="J87" s="10" t="s">
        <v>269</v>
      </c>
      <c r="K87" s="10" t="s">
        <v>269</v>
      </c>
      <c r="L87" s="10" t="s">
        <v>269</v>
      </c>
      <c r="M87" s="10"/>
    </row>
    <row r="88" spans="1:13" ht="32.4">
      <c r="A88" s="1">
        <v>85</v>
      </c>
      <c r="B88" s="5" t="s">
        <v>138</v>
      </c>
      <c r="C88" s="6" t="s">
        <v>139</v>
      </c>
      <c r="D88" s="6" t="s">
        <v>59</v>
      </c>
      <c r="E88" s="3" t="s">
        <v>271</v>
      </c>
      <c r="F88" s="8">
        <v>9789571398082</v>
      </c>
      <c r="G88" s="9">
        <v>1</v>
      </c>
      <c r="H88" s="9">
        <v>380</v>
      </c>
      <c r="I88" s="16">
        <f t="shared" si="2"/>
        <v>380</v>
      </c>
      <c r="J88" s="10" t="s">
        <v>269</v>
      </c>
      <c r="K88" s="10" t="s">
        <v>269</v>
      </c>
      <c r="L88" s="10" t="s">
        <v>269</v>
      </c>
      <c r="M88" s="10"/>
    </row>
    <row r="89" spans="1:13" ht="32.4">
      <c r="A89" s="1">
        <v>86</v>
      </c>
      <c r="B89" s="5" t="s">
        <v>140</v>
      </c>
      <c r="C89" s="6" t="s">
        <v>141</v>
      </c>
      <c r="D89" s="6" t="s">
        <v>142</v>
      </c>
      <c r="E89" s="3" t="s">
        <v>271</v>
      </c>
      <c r="F89" s="8">
        <v>9786263180123</v>
      </c>
      <c r="G89" s="9">
        <v>1</v>
      </c>
      <c r="H89" s="9">
        <v>520</v>
      </c>
      <c r="I89" s="16">
        <f t="shared" si="2"/>
        <v>520</v>
      </c>
      <c r="J89" s="10" t="s">
        <v>269</v>
      </c>
      <c r="K89" s="10" t="s">
        <v>269</v>
      </c>
      <c r="L89" s="10" t="s">
        <v>269</v>
      </c>
      <c r="M89" s="10"/>
    </row>
    <row r="90" spans="1:13" ht="64.8">
      <c r="A90" s="1">
        <v>87</v>
      </c>
      <c r="B90" s="5" t="s">
        <v>143</v>
      </c>
      <c r="C90" s="6" t="s">
        <v>144</v>
      </c>
      <c r="D90" s="6" t="s">
        <v>145</v>
      </c>
      <c r="E90" s="3" t="s">
        <v>271</v>
      </c>
      <c r="F90" s="8">
        <v>9789860661545</v>
      </c>
      <c r="G90" s="9">
        <v>1</v>
      </c>
      <c r="H90" s="9">
        <v>480</v>
      </c>
      <c r="I90" s="16">
        <f t="shared" si="2"/>
        <v>480</v>
      </c>
      <c r="J90" s="10" t="s">
        <v>269</v>
      </c>
      <c r="K90" s="10" t="s">
        <v>269</v>
      </c>
      <c r="L90" s="10" t="s">
        <v>269</v>
      </c>
      <c r="M90" s="10"/>
    </row>
    <row r="91" spans="1:13" ht="19.8">
      <c r="A91" s="1">
        <v>88</v>
      </c>
      <c r="B91" s="5" t="s">
        <v>146</v>
      </c>
      <c r="C91" s="6" t="s">
        <v>147</v>
      </c>
      <c r="D91" s="6" t="s">
        <v>145</v>
      </c>
      <c r="E91" s="3" t="s">
        <v>271</v>
      </c>
      <c r="F91" s="8">
        <v>9789869899048</v>
      </c>
      <c r="G91" s="9">
        <v>1</v>
      </c>
      <c r="H91" s="9">
        <v>380</v>
      </c>
      <c r="I91" s="16">
        <f t="shared" si="2"/>
        <v>380</v>
      </c>
      <c r="J91" s="10" t="s">
        <v>269</v>
      </c>
      <c r="K91" s="10" t="s">
        <v>269</v>
      </c>
      <c r="L91" s="10" t="s">
        <v>269</v>
      </c>
      <c r="M91" s="10"/>
    </row>
    <row r="92" spans="1:13" ht="34.799999999999997" customHeight="1">
      <c r="A92" s="1">
        <v>89</v>
      </c>
      <c r="B92" s="5" t="s">
        <v>148</v>
      </c>
      <c r="C92" s="6" t="s">
        <v>149</v>
      </c>
      <c r="D92" s="6" t="s">
        <v>150</v>
      </c>
      <c r="E92" s="3" t="s">
        <v>271</v>
      </c>
      <c r="F92" s="8">
        <v>9786269524259</v>
      </c>
      <c r="G92" s="9">
        <v>1</v>
      </c>
      <c r="H92" s="9">
        <v>400</v>
      </c>
      <c r="I92" s="16">
        <f t="shared" si="2"/>
        <v>400</v>
      </c>
      <c r="J92" s="10" t="s">
        <v>269</v>
      </c>
      <c r="K92" s="10" t="s">
        <v>269</v>
      </c>
      <c r="L92" s="10" t="s">
        <v>269</v>
      </c>
      <c r="M92" s="10"/>
    </row>
    <row r="93" spans="1:13" ht="32.4">
      <c r="A93" s="1">
        <v>90</v>
      </c>
      <c r="B93" s="5" t="s">
        <v>151</v>
      </c>
      <c r="C93" s="6" t="s">
        <v>152</v>
      </c>
      <c r="D93" s="6" t="s">
        <v>22</v>
      </c>
      <c r="E93" s="3" t="s">
        <v>271</v>
      </c>
      <c r="F93" s="8">
        <v>9789865566593</v>
      </c>
      <c r="G93" s="9">
        <v>1</v>
      </c>
      <c r="H93" s="9">
        <v>320</v>
      </c>
      <c r="I93" s="16">
        <f t="shared" si="2"/>
        <v>320</v>
      </c>
      <c r="J93" s="10" t="s">
        <v>269</v>
      </c>
      <c r="K93" s="10" t="s">
        <v>269</v>
      </c>
      <c r="L93" s="10" t="s">
        <v>269</v>
      </c>
      <c r="M93" s="10"/>
    </row>
    <row r="94" spans="1:13" ht="32.4">
      <c r="A94" s="1">
        <v>91</v>
      </c>
      <c r="B94" s="5" t="s">
        <v>153</v>
      </c>
      <c r="C94" s="6" t="s">
        <v>154</v>
      </c>
      <c r="D94" s="6" t="s">
        <v>22</v>
      </c>
      <c r="E94" s="3" t="s">
        <v>271</v>
      </c>
      <c r="F94" s="8">
        <v>9789865566197</v>
      </c>
      <c r="G94" s="9">
        <v>1</v>
      </c>
      <c r="H94" s="9">
        <v>320</v>
      </c>
      <c r="I94" s="16">
        <f t="shared" si="2"/>
        <v>320</v>
      </c>
      <c r="J94" s="10" t="s">
        <v>269</v>
      </c>
      <c r="K94" s="10" t="s">
        <v>269</v>
      </c>
      <c r="L94" s="10" t="s">
        <v>269</v>
      </c>
      <c r="M94" s="10"/>
    </row>
    <row r="95" spans="1:13" ht="19.8">
      <c r="A95" s="1">
        <v>92</v>
      </c>
      <c r="B95" s="5" t="s">
        <v>155</v>
      </c>
      <c r="C95" s="6" t="s">
        <v>156</v>
      </c>
      <c r="D95" s="6" t="s">
        <v>157</v>
      </c>
      <c r="E95" s="3" t="s">
        <v>271</v>
      </c>
      <c r="F95" s="8">
        <v>9789578705456</v>
      </c>
      <c r="G95" s="9">
        <v>1</v>
      </c>
      <c r="H95" s="9">
        <v>420</v>
      </c>
      <c r="I95" s="16">
        <f t="shared" si="2"/>
        <v>420</v>
      </c>
      <c r="J95" s="10" t="s">
        <v>269</v>
      </c>
      <c r="K95" s="10" t="s">
        <v>269</v>
      </c>
      <c r="L95" s="10" t="s">
        <v>269</v>
      </c>
      <c r="M95" s="10"/>
    </row>
    <row r="96" spans="1:13" ht="19.8">
      <c r="A96" s="1">
        <v>93</v>
      </c>
      <c r="B96" s="5" t="s">
        <v>158</v>
      </c>
      <c r="C96" s="6" t="s">
        <v>159</v>
      </c>
      <c r="D96" s="6" t="s">
        <v>160</v>
      </c>
      <c r="E96" s="3" t="s">
        <v>271</v>
      </c>
      <c r="F96" s="8">
        <v>9786269528400</v>
      </c>
      <c r="G96" s="9">
        <v>1</v>
      </c>
      <c r="H96" s="9">
        <v>400</v>
      </c>
      <c r="I96" s="16">
        <f t="shared" si="2"/>
        <v>400</v>
      </c>
      <c r="J96" s="10" t="s">
        <v>269</v>
      </c>
      <c r="K96" s="10" t="s">
        <v>269</v>
      </c>
      <c r="L96" s="10" t="s">
        <v>269</v>
      </c>
      <c r="M96" s="10"/>
    </row>
    <row r="97" spans="1:15" ht="48.6">
      <c r="A97" s="1">
        <v>94</v>
      </c>
      <c r="B97" s="5" t="s">
        <v>161</v>
      </c>
      <c r="C97" s="6" t="s">
        <v>162</v>
      </c>
      <c r="D97" s="6" t="s">
        <v>70</v>
      </c>
      <c r="E97" s="3" t="s">
        <v>271</v>
      </c>
      <c r="F97" s="8">
        <v>9789863845362</v>
      </c>
      <c r="G97" s="9">
        <v>1</v>
      </c>
      <c r="H97" s="9">
        <v>1000</v>
      </c>
      <c r="I97" s="16">
        <f t="shared" si="2"/>
        <v>1000</v>
      </c>
      <c r="J97" s="10" t="s">
        <v>269</v>
      </c>
      <c r="K97" s="10" t="s">
        <v>269</v>
      </c>
      <c r="L97" s="10" t="s">
        <v>269</v>
      </c>
      <c r="M97" s="10"/>
    </row>
    <row r="98" spans="1:15" ht="64.8">
      <c r="A98" s="1">
        <v>95</v>
      </c>
      <c r="B98" s="5" t="s">
        <v>163</v>
      </c>
      <c r="C98" s="6" t="s">
        <v>164</v>
      </c>
      <c r="D98" s="6" t="s">
        <v>165</v>
      </c>
      <c r="E98" s="3" t="s">
        <v>271</v>
      </c>
      <c r="F98" s="8">
        <v>9789865115890</v>
      </c>
      <c r="G98" s="9">
        <v>1</v>
      </c>
      <c r="H98" s="9">
        <v>340</v>
      </c>
      <c r="I98" s="16">
        <f t="shared" si="2"/>
        <v>340</v>
      </c>
      <c r="J98" s="10" t="s">
        <v>269</v>
      </c>
      <c r="K98" s="10" t="s">
        <v>269</v>
      </c>
      <c r="L98" s="10" t="s">
        <v>269</v>
      </c>
      <c r="M98" s="10"/>
    </row>
    <row r="99" spans="1:15" ht="48.6">
      <c r="A99" s="1">
        <v>96</v>
      </c>
      <c r="B99" s="5" t="s">
        <v>166</v>
      </c>
      <c r="C99" s="6" t="s">
        <v>167</v>
      </c>
      <c r="D99" s="6" t="s">
        <v>168</v>
      </c>
      <c r="E99" s="3" t="s">
        <v>271</v>
      </c>
      <c r="F99" s="8">
        <v>9789575215460</v>
      </c>
      <c r="G99" s="9">
        <v>1</v>
      </c>
      <c r="H99" s="9">
        <v>300</v>
      </c>
      <c r="I99" s="16">
        <f t="shared" si="2"/>
        <v>300</v>
      </c>
      <c r="J99" s="10" t="s">
        <v>269</v>
      </c>
      <c r="K99" s="10" t="s">
        <v>269</v>
      </c>
      <c r="L99" s="10" t="s">
        <v>269</v>
      </c>
      <c r="M99" s="10"/>
    </row>
    <row r="100" spans="1:15" ht="48.6">
      <c r="A100" s="1">
        <v>97</v>
      </c>
      <c r="B100" s="5" t="s">
        <v>169</v>
      </c>
      <c r="C100" s="6" t="s">
        <v>167</v>
      </c>
      <c r="D100" s="6" t="s">
        <v>168</v>
      </c>
      <c r="E100" s="3" t="s">
        <v>271</v>
      </c>
      <c r="F100" s="8">
        <v>9789575215644</v>
      </c>
      <c r="G100" s="9">
        <v>1</v>
      </c>
      <c r="H100" s="9">
        <v>300</v>
      </c>
      <c r="I100" s="16">
        <f t="shared" ref="I100:I115" si="3">G100*H100</f>
        <v>300</v>
      </c>
      <c r="J100" s="10" t="s">
        <v>269</v>
      </c>
      <c r="K100" s="10" t="s">
        <v>269</v>
      </c>
      <c r="L100" s="10" t="s">
        <v>269</v>
      </c>
      <c r="M100" s="10"/>
    </row>
    <row r="101" spans="1:15" ht="32.4">
      <c r="A101" s="1">
        <v>98</v>
      </c>
      <c r="B101" s="5" t="s">
        <v>268</v>
      </c>
      <c r="C101" s="6" t="s">
        <v>170</v>
      </c>
      <c r="D101" s="6" t="s">
        <v>171</v>
      </c>
      <c r="E101" s="3" t="s">
        <v>271</v>
      </c>
      <c r="F101" s="8">
        <v>9789573293033</v>
      </c>
      <c r="G101" s="9">
        <v>1</v>
      </c>
      <c r="H101" s="9">
        <v>300</v>
      </c>
      <c r="I101" s="16">
        <f t="shared" si="3"/>
        <v>300</v>
      </c>
      <c r="J101" s="10" t="s">
        <v>269</v>
      </c>
      <c r="K101" s="10" t="s">
        <v>269</v>
      </c>
      <c r="L101" s="10" t="s">
        <v>269</v>
      </c>
      <c r="M101" s="10"/>
    </row>
    <row r="102" spans="1:15" ht="19.8">
      <c r="A102" s="1">
        <v>99</v>
      </c>
      <c r="B102" s="5" t="s">
        <v>172</v>
      </c>
      <c r="C102" s="6" t="s">
        <v>173</v>
      </c>
      <c r="D102" s="6" t="s">
        <v>125</v>
      </c>
      <c r="E102" s="3" t="s">
        <v>271</v>
      </c>
      <c r="F102" s="8">
        <v>9789863384700</v>
      </c>
      <c r="G102" s="9">
        <v>1</v>
      </c>
      <c r="H102" s="9">
        <v>230</v>
      </c>
      <c r="I102" s="16">
        <f t="shared" si="3"/>
        <v>230</v>
      </c>
      <c r="J102" s="10" t="s">
        <v>269</v>
      </c>
      <c r="K102" s="10" t="s">
        <v>269</v>
      </c>
      <c r="L102" s="10" t="s">
        <v>269</v>
      </c>
      <c r="M102" s="10"/>
    </row>
    <row r="103" spans="1:15" ht="32.4">
      <c r="A103" s="1">
        <v>100</v>
      </c>
      <c r="B103" s="5" t="s">
        <v>174</v>
      </c>
      <c r="C103" s="6" t="s">
        <v>175</v>
      </c>
      <c r="D103" s="6" t="s">
        <v>46</v>
      </c>
      <c r="E103" s="3" t="s">
        <v>271</v>
      </c>
      <c r="F103" s="8">
        <v>9789865503406</v>
      </c>
      <c r="G103" s="9">
        <v>1</v>
      </c>
      <c r="H103" s="9">
        <v>320</v>
      </c>
      <c r="I103" s="16">
        <f t="shared" si="3"/>
        <v>320</v>
      </c>
      <c r="J103" s="10" t="s">
        <v>269</v>
      </c>
      <c r="K103" s="10" t="s">
        <v>269</v>
      </c>
      <c r="L103" s="10" t="s">
        <v>269</v>
      </c>
      <c r="M103" s="10"/>
    </row>
    <row r="104" spans="1:15" ht="32.4">
      <c r="A104" s="1">
        <v>101</v>
      </c>
      <c r="B104" s="5" t="s">
        <v>176</v>
      </c>
      <c r="C104" s="6" t="s">
        <v>175</v>
      </c>
      <c r="D104" s="6" t="s">
        <v>46</v>
      </c>
      <c r="E104" s="3" t="s">
        <v>271</v>
      </c>
      <c r="F104" s="8">
        <v>9789865863838</v>
      </c>
      <c r="G104" s="9">
        <v>1</v>
      </c>
      <c r="H104" s="9">
        <v>290</v>
      </c>
      <c r="I104" s="16">
        <f t="shared" si="3"/>
        <v>290</v>
      </c>
      <c r="J104" s="10" t="s">
        <v>269</v>
      </c>
      <c r="K104" s="10" t="s">
        <v>269</v>
      </c>
      <c r="L104" s="10" t="s">
        <v>269</v>
      </c>
      <c r="M104" s="10"/>
    </row>
    <row r="105" spans="1:15" ht="19.8">
      <c r="A105" s="1">
        <v>102</v>
      </c>
      <c r="B105" s="15" t="s">
        <v>177</v>
      </c>
      <c r="C105" s="15" t="s">
        <v>178</v>
      </c>
      <c r="D105" s="15" t="s">
        <v>179</v>
      </c>
      <c r="E105" s="3" t="s">
        <v>271</v>
      </c>
      <c r="F105" s="19" t="s">
        <v>180</v>
      </c>
      <c r="G105" s="9">
        <v>1</v>
      </c>
      <c r="H105" s="9">
        <v>420</v>
      </c>
      <c r="I105" s="16">
        <f t="shared" si="3"/>
        <v>420</v>
      </c>
      <c r="J105" s="10" t="s">
        <v>269</v>
      </c>
      <c r="K105" s="10" t="s">
        <v>269</v>
      </c>
      <c r="L105" s="38" t="s">
        <v>270</v>
      </c>
      <c r="M105" s="10"/>
    </row>
    <row r="106" spans="1:15" ht="19.8">
      <c r="A106" s="1">
        <v>103</v>
      </c>
      <c r="B106" s="15" t="s">
        <v>207</v>
      </c>
      <c r="C106" s="15" t="s">
        <v>178</v>
      </c>
      <c r="D106" s="15" t="s">
        <v>179</v>
      </c>
      <c r="E106" s="3" t="s">
        <v>271</v>
      </c>
      <c r="F106" s="19" t="s">
        <v>181</v>
      </c>
      <c r="G106" s="9">
        <v>1</v>
      </c>
      <c r="H106" s="9">
        <v>400</v>
      </c>
      <c r="I106" s="16">
        <f t="shared" si="3"/>
        <v>400</v>
      </c>
      <c r="J106" s="10" t="s">
        <v>269</v>
      </c>
      <c r="K106" s="10" t="s">
        <v>269</v>
      </c>
      <c r="L106" s="38" t="s">
        <v>270</v>
      </c>
      <c r="M106" s="10"/>
    </row>
    <row r="107" spans="1:15" ht="19.8">
      <c r="A107" s="1">
        <v>104</v>
      </c>
      <c r="B107" s="15" t="s">
        <v>182</v>
      </c>
      <c r="C107" s="15" t="s">
        <v>183</v>
      </c>
      <c r="D107" s="15" t="s">
        <v>184</v>
      </c>
      <c r="E107" s="3" t="s">
        <v>271</v>
      </c>
      <c r="F107" s="19" t="s">
        <v>185</v>
      </c>
      <c r="G107" s="9">
        <v>1</v>
      </c>
      <c r="H107" s="9">
        <v>400</v>
      </c>
      <c r="I107" s="16">
        <f t="shared" si="3"/>
        <v>400</v>
      </c>
      <c r="J107" s="10" t="s">
        <v>269</v>
      </c>
      <c r="K107" s="10" t="s">
        <v>269</v>
      </c>
      <c r="L107" s="38" t="s">
        <v>270</v>
      </c>
      <c r="M107" s="10"/>
    </row>
    <row r="108" spans="1:15" ht="19.8">
      <c r="A108" s="1">
        <v>105</v>
      </c>
      <c r="B108" s="15" t="s">
        <v>208</v>
      </c>
      <c r="C108" s="15" t="s">
        <v>186</v>
      </c>
      <c r="D108" s="15" t="s">
        <v>187</v>
      </c>
      <c r="E108" s="3" t="s">
        <v>271</v>
      </c>
      <c r="F108" s="19" t="s">
        <v>188</v>
      </c>
      <c r="G108" s="9">
        <v>1</v>
      </c>
      <c r="H108" s="9">
        <v>350</v>
      </c>
      <c r="I108" s="16">
        <f t="shared" si="3"/>
        <v>350</v>
      </c>
      <c r="J108" s="10" t="s">
        <v>269</v>
      </c>
      <c r="K108" s="10" t="s">
        <v>269</v>
      </c>
      <c r="L108" s="38" t="s">
        <v>270</v>
      </c>
      <c r="M108" s="10"/>
    </row>
    <row r="109" spans="1:15" ht="19.8">
      <c r="A109" s="1">
        <v>106</v>
      </c>
      <c r="B109" s="15" t="s">
        <v>209</v>
      </c>
      <c r="C109" s="15" t="s">
        <v>189</v>
      </c>
      <c r="D109" s="15" t="s">
        <v>190</v>
      </c>
      <c r="E109" s="3" t="s">
        <v>271</v>
      </c>
      <c r="F109" s="19" t="s">
        <v>191</v>
      </c>
      <c r="G109" s="9">
        <v>1</v>
      </c>
      <c r="H109" s="9">
        <v>360</v>
      </c>
      <c r="I109" s="16">
        <f t="shared" si="3"/>
        <v>360</v>
      </c>
      <c r="J109" s="10" t="s">
        <v>269</v>
      </c>
      <c r="K109" s="10" t="s">
        <v>269</v>
      </c>
      <c r="L109" s="38" t="s">
        <v>270</v>
      </c>
      <c r="M109" s="10"/>
      <c r="O109" s="26">
        <f>SUM(I105:I115)</f>
        <v>4230</v>
      </c>
    </row>
    <row r="110" spans="1:15" ht="19.8">
      <c r="A110" s="1">
        <v>107</v>
      </c>
      <c r="B110" s="15" t="s">
        <v>210</v>
      </c>
      <c r="C110" s="15" t="s">
        <v>189</v>
      </c>
      <c r="D110" s="15" t="s">
        <v>190</v>
      </c>
      <c r="E110" s="3" t="s">
        <v>271</v>
      </c>
      <c r="F110" s="19" t="s">
        <v>192</v>
      </c>
      <c r="G110" s="9">
        <v>1</v>
      </c>
      <c r="H110" s="9">
        <v>390</v>
      </c>
      <c r="I110" s="16">
        <f t="shared" si="3"/>
        <v>390</v>
      </c>
      <c r="J110" s="10" t="s">
        <v>269</v>
      </c>
      <c r="K110" s="10" t="s">
        <v>269</v>
      </c>
      <c r="L110" s="38" t="s">
        <v>270</v>
      </c>
      <c r="M110" s="10"/>
    </row>
    <row r="111" spans="1:15" ht="19.8">
      <c r="A111" s="1">
        <v>108</v>
      </c>
      <c r="B111" s="15" t="s">
        <v>211</v>
      </c>
      <c r="C111" s="15" t="s">
        <v>193</v>
      </c>
      <c r="D111" s="15" t="s">
        <v>194</v>
      </c>
      <c r="E111" s="3" t="s">
        <v>271</v>
      </c>
      <c r="F111" s="19" t="s">
        <v>195</v>
      </c>
      <c r="G111" s="9">
        <v>1</v>
      </c>
      <c r="H111" s="9">
        <v>450</v>
      </c>
      <c r="I111" s="16">
        <f t="shared" si="3"/>
        <v>450</v>
      </c>
      <c r="J111" s="10" t="s">
        <v>269</v>
      </c>
      <c r="K111" s="10" t="s">
        <v>269</v>
      </c>
      <c r="L111" s="38" t="s">
        <v>270</v>
      </c>
      <c r="M111" s="10"/>
    </row>
    <row r="112" spans="1:15" ht="19.8">
      <c r="A112" s="1">
        <v>109</v>
      </c>
      <c r="B112" s="15" t="s">
        <v>196</v>
      </c>
      <c r="C112" s="15" t="s">
        <v>197</v>
      </c>
      <c r="D112" s="15" t="s">
        <v>198</v>
      </c>
      <c r="E112" s="3" t="s">
        <v>271</v>
      </c>
      <c r="F112" s="19" t="s">
        <v>199</v>
      </c>
      <c r="G112" s="9">
        <v>1</v>
      </c>
      <c r="H112" s="9">
        <v>410</v>
      </c>
      <c r="I112" s="16">
        <f t="shared" si="3"/>
        <v>410</v>
      </c>
      <c r="J112" s="10" t="s">
        <v>269</v>
      </c>
      <c r="K112" s="10" t="s">
        <v>269</v>
      </c>
      <c r="L112" s="38" t="s">
        <v>270</v>
      </c>
      <c r="M112" s="10"/>
    </row>
    <row r="113" spans="1:13" ht="19.8">
      <c r="A113" s="1">
        <v>110</v>
      </c>
      <c r="B113" s="15" t="s">
        <v>212</v>
      </c>
      <c r="C113" s="15" t="s">
        <v>200</v>
      </c>
      <c r="D113" s="15" t="s">
        <v>201</v>
      </c>
      <c r="E113" s="3" t="s">
        <v>271</v>
      </c>
      <c r="F113" s="19" t="s">
        <v>202</v>
      </c>
      <c r="G113" s="9">
        <v>1</v>
      </c>
      <c r="H113" s="9">
        <v>330</v>
      </c>
      <c r="I113" s="16">
        <f t="shared" si="3"/>
        <v>330</v>
      </c>
      <c r="J113" s="10" t="s">
        <v>269</v>
      </c>
      <c r="K113" s="10" t="s">
        <v>269</v>
      </c>
      <c r="L113" s="38" t="s">
        <v>270</v>
      </c>
      <c r="M113" s="10"/>
    </row>
    <row r="114" spans="1:13" ht="19.8">
      <c r="A114" s="1">
        <v>111</v>
      </c>
      <c r="B114" s="15" t="s">
        <v>203</v>
      </c>
      <c r="C114" s="15" t="s">
        <v>204</v>
      </c>
      <c r="D114" s="15" t="s">
        <v>205</v>
      </c>
      <c r="E114" s="3" t="s">
        <v>271</v>
      </c>
      <c r="F114" s="19" t="s">
        <v>206</v>
      </c>
      <c r="G114" s="9">
        <v>1</v>
      </c>
      <c r="H114" s="9">
        <v>400</v>
      </c>
      <c r="I114" s="16">
        <f t="shared" si="3"/>
        <v>400</v>
      </c>
      <c r="J114" s="10" t="s">
        <v>269</v>
      </c>
      <c r="K114" s="10" t="s">
        <v>269</v>
      </c>
      <c r="L114" s="38" t="s">
        <v>270</v>
      </c>
      <c r="M114" s="10"/>
    </row>
    <row r="115" spans="1:13" ht="48.6">
      <c r="A115" s="1">
        <v>112</v>
      </c>
      <c r="B115" s="5" t="s">
        <v>213</v>
      </c>
      <c r="C115" s="6" t="s">
        <v>214</v>
      </c>
      <c r="D115" s="6" t="s">
        <v>215</v>
      </c>
      <c r="E115" s="3" t="s">
        <v>271</v>
      </c>
      <c r="F115" s="8">
        <v>9789860672787</v>
      </c>
      <c r="G115" s="9">
        <v>1</v>
      </c>
      <c r="H115" s="9">
        <v>320</v>
      </c>
      <c r="I115" s="16">
        <f t="shared" si="3"/>
        <v>320</v>
      </c>
      <c r="J115" s="10" t="s">
        <v>269</v>
      </c>
      <c r="K115" s="10" t="s">
        <v>269</v>
      </c>
      <c r="L115" s="38" t="s">
        <v>270</v>
      </c>
      <c r="M115" s="10"/>
    </row>
    <row r="116" spans="1:13" ht="19.8">
      <c r="A116" s="1">
        <v>113</v>
      </c>
      <c r="B116" s="5"/>
      <c r="C116" s="6"/>
      <c r="D116" s="6"/>
      <c r="E116" s="7"/>
      <c r="F116" s="8"/>
      <c r="G116" s="9"/>
      <c r="H116" s="9"/>
      <c r="I116" s="16"/>
      <c r="J116" s="10"/>
      <c r="K116" s="10"/>
      <c r="L116" s="38"/>
      <c r="M116" s="10"/>
    </row>
    <row r="117" spans="1:13" ht="19.8">
      <c r="A117" s="1">
        <v>114</v>
      </c>
      <c r="B117" s="5"/>
      <c r="C117" s="6"/>
      <c r="D117" s="6"/>
      <c r="E117" s="7"/>
      <c r="F117" s="8"/>
      <c r="G117" s="9"/>
      <c r="H117" s="9"/>
      <c r="I117" s="16"/>
      <c r="J117" s="10"/>
      <c r="K117" s="10"/>
      <c r="L117" s="38"/>
      <c r="M117" s="10"/>
    </row>
    <row r="118" spans="1:13" ht="19.8">
      <c r="A118" s="1" t="s">
        <v>11</v>
      </c>
      <c r="E118" s="1"/>
      <c r="F118" s="29"/>
      <c r="G118" s="4">
        <f>SUM(G4:G117)</f>
        <v>262</v>
      </c>
      <c r="H118" s="4"/>
      <c r="I118" s="4">
        <f>SUM(I4:I117)</f>
        <v>107572</v>
      </c>
    </row>
    <row r="119" spans="1:13" ht="270" customHeight="1">
      <c r="A119" s="43" t="s">
        <v>14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</row>
    <row r="120" spans="1:13" ht="141.44999999999999" customHeight="1">
      <c r="A120" s="45" t="s">
        <v>290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</row>
  </sheetData>
  <mergeCells count="4">
    <mergeCell ref="A119:M119"/>
    <mergeCell ref="A1:M1"/>
    <mergeCell ref="A2:M2"/>
    <mergeCell ref="A120:M120"/>
  </mergeCells>
  <phoneticPr fontId="1" type="noConversion"/>
  <conditionalFormatting sqref="B59:B60 B33:B57 B63:B64 B4:B26 B70:B117">
    <cfRule type="expression" dxfId="0" priority="10" stopIfTrue="1">
      <formula>AND(COUNTIF(#REF!,B4)+COUNTIF($B$2:$B$157,B4)&gt;1,NOT(ISBLANK(B4)))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正式書單 (2)</vt:lpstr>
      <vt:lpstr>正式書單</vt:lpstr>
      <vt:lpstr>正式書單!Print_Area</vt:lpstr>
      <vt:lpstr>'正式書單 (2)'!Print_Area</vt:lpstr>
      <vt:lpstr>正式書單!Print_Titles</vt:lpstr>
      <vt:lpstr>'正式書單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2022-12-21T07:33:57Z</cp:lastPrinted>
  <dcterms:created xsi:type="dcterms:W3CDTF">2012-07-23T02:09:03Z</dcterms:created>
  <dcterms:modified xsi:type="dcterms:W3CDTF">2022-12-27T02:01:31Z</dcterms:modified>
</cp:coreProperties>
</file>